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sign Connect Projects\2023\W-23-035 PIC-23-REST AREA R-CUT\118559\400-Engineering\MOT\EngData\"/>
    </mc:Choice>
  </mc:AlternateContent>
  <xr:revisionPtr revIDLastSave="0" documentId="13_ncr:1_{11A68831-5416-42BE-B202-617FC27747FF}" xr6:coauthVersionLast="36" xr6:coauthVersionMax="36" xr10:uidLastSave="{00000000-0000-0000-0000-000000000000}"/>
  <bookViews>
    <workbookView xWindow="-15" yWindow="45" windowWidth="20505" windowHeight="7500" xr2:uid="{00000000-000D-0000-FFFF-FFFF00000000}"/>
  </bookViews>
  <sheets>
    <sheet name="TABLES 1" sheetId="1" r:id="rId1"/>
  </sheets>
  <externalReferences>
    <externalReference r:id="rId2"/>
  </externalReferences>
  <definedNames>
    <definedName name="ITEM">[1]QryItemAddIn2!$A:$A</definedName>
    <definedName name="_xlnm.Print_Area" localSheetId="0">'TABLES 1'!$A$10:$AK$757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S28" i="1" l="1"/>
  <c r="S29" i="1"/>
  <c r="S27" i="1"/>
  <c r="S26" i="1"/>
  <c r="Q35" i="1" l="1"/>
  <c r="Q34" i="1"/>
  <c r="P37" i="1"/>
  <c r="P38" i="1"/>
  <c r="P39" i="1"/>
  <c r="P40" i="1"/>
  <c r="P41" i="1"/>
  <c r="O27" i="1"/>
  <c r="O28" i="1"/>
  <c r="O29" i="1"/>
  <c r="O26" i="1"/>
  <c r="N26" i="1"/>
  <c r="N27" i="1"/>
  <c r="N28" i="1"/>
  <c r="N29" i="1"/>
  <c r="D679" i="1" l="1"/>
  <c r="D600" i="1"/>
  <c r="D521" i="1"/>
  <c r="D442" i="1"/>
  <c r="D363" i="1"/>
  <c r="D284" i="1"/>
  <c r="D205" i="1"/>
  <c r="D126" i="1"/>
  <c r="D47" i="1"/>
  <c r="D7" i="1"/>
  <c r="AN755" i="1"/>
  <c r="AM755" i="1"/>
  <c r="AL755" i="1"/>
  <c r="AK755" i="1"/>
  <c r="AJ755" i="1"/>
  <c r="AI755" i="1"/>
  <c r="AH755" i="1"/>
  <c r="AG755" i="1"/>
  <c r="AF755" i="1"/>
  <c r="AE755" i="1"/>
  <c r="AD755" i="1"/>
  <c r="AC755" i="1"/>
  <c r="AB755" i="1"/>
  <c r="AA755" i="1"/>
  <c r="Z755" i="1"/>
  <c r="Y755" i="1"/>
  <c r="X755" i="1"/>
  <c r="W755" i="1"/>
  <c r="V755" i="1"/>
  <c r="U755" i="1"/>
  <c r="T755" i="1"/>
  <c r="S755" i="1"/>
  <c r="R755" i="1"/>
  <c r="Q755" i="1"/>
  <c r="P755" i="1"/>
  <c r="O755" i="1"/>
  <c r="N755" i="1"/>
  <c r="M755" i="1"/>
  <c r="AN696" i="1"/>
  <c r="AM696" i="1"/>
  <c r="AL696" i="1"/>
  <c r="AK696" i="1"/>
  <c r="AJ696" i="1"/>
  <c r="AI696" i="1"/>
  <c r="AH696" i="1"/>
  <c r="AG696" i="1"/>
  <c r="AF696" i="1"/>
  <c r="AE696" i="1"/>
  <c r="AD696" i="1"/>
  <c r="AC696" i="1"/>
  <c r="AB696" i="1"/>
  <c r="AA696" i="1"/>
  <c r="Z696" i="1"/>
  <c r="Y696" i="1"/>
  <c r="X696" i="1"/>
  <c r="W696" i="1"/>
  <c r="V696" i="1"/>
  <c r="U696" i="1"/>
  <c r="T696" i="1"/>
  <c r="S696" i="1"/>
  <c r="R696" i="1"/>
  <c r="Q696" i="1"/>
  <c r="P696" i="1"/>
  <c r="O696" i="1"/>
  <c r="N696" i="1"/>
  <c r="M696" i="1"/>
  <c r="AN683" i="1"/>
  <c r="AM683" i="1"/>
  <c r="AL683" i="1"/>
  <c r="AK683" i="1"/>
  <c r="AJ683" i="1"/>
  <c r="AI683" i="1"/>
  <c r="AH683" i="1"/>
  <c r="AG683" i="1"/>
  <c r="AF683" i="1"/>
  <c r="AE683" i="1"/>
  <c r="AD683" i="1"/>
  <c r="AC683" i="1"/>
  <c r="AB683" i="1"/>
  <c r="AA683" i="1"/>
  <c r="Z683" i="1"/>
  <c r="Y683" i="1"/>
  <c r="X683" i="1"/>
  <c r="W683" i="1"/>
  <c r="V683" i="1"/>
  <c r="U683" i="1"/>
  <c r="T683" i="1"/>
  <c r="S683" i="1"/>
  <c r="R683" i="1"/>
  <c r="Q683" i="1"/>
  <c r="P683" i="1"/>
  <c r="O683" i="1"/>
  <c r="N683" i="1"/>
  <c r="M683" i="1"/>
  <c r="AN682" i="1"/>
  <c r="AM682" i="1"/>
  <c r="AL682" i="1"/>
  <c r="AK682" i="1"/>
  <c r="AJ682" i="1"/>
  <c r="AI682" i="1"/>
  <c r="AH682" i="1"/>
  <c r="AG682" i="1"/>
  <c r="AF682" i="1"/>
  <c r="AE682" i="1"/>
  <c r="AD682" i="1"/>
  <c r="AC682" i="1"/>
  <c r="AB682" i="1"/>
  <c r="AA682" i="1"/>
  <c r="Z682" i="1"/>
  <c r="Y682" i="1"/>
  <c r="X682" i="1"/>
  <c r="W682" i="1"/>
  <c r="V682" i="1"/>
  <c r="U682" i="1"/>
  <c r="T682" i="1"/>
  <c r="S682" i="1"/>
  <c r="R682" i="1"/>
  <c r="Q682" i="1"/>
  <c r="P682" i="1"/>
  <c r="O682" i="1"/>
  <c r="N682" i="1"/>
  <c r="M682" i="1"/>
  <c r="AN676" i="1"/>
  <c r="AM676" i="1"/>
  <c r="AL676" i="1"/>
  <c r="AK676" i="1"/>
  <c r="AJ676" i="1"/>
  <c r="AI676" i="1"/>
  <c r="AH676" i="1"/>
  <c r="AG676" i="1"/>
  <c r="AF676" i="1"/>
  <c r="AE676" i="1"/>
  <c r="AD676" i="1"/>
  <c r="AC676" i="1"/>
  <c r="AB676" i="1"/>
  <c r="AA676" i="1"/>
  <c r="Z676" i="1"/>
  <c r="Y676" i="1"/>
  <c r="X676" i="1"/>
  <c r="W676" i="1"/>
  <c r="V676" i="1"/>
  <c r="U676" i="1"/>
  <c r="T676" i="1"/>
  <c r="S676" i="1"/>
  <c r="R676" i="1"/>
  <c r="Q676" i="1"/>
  <c r="P676" i="1"/>
  <c r="O676" i="1"/>
  <c r="N676" i="1"/>
  <c r="M676" i="1"/>
  <c r="AN617" i="1"/>
  <c r="AM617" i="1"/>
  <c r="AL617" i="1"/>
  <c r="AK617" i="1"/>
  <c r="AJ617" i="1"/>
  <c r="AI617" i="1"/>
  <c r="AH617" i="1"/>
  <c r="AG617" i="1"/>
  <c r="AF617" i="1"/>
  <c r="AE617" i="1"/>
  <c r="AD617" i="1"/>
  <c r="AC617" i="1"/>
  <c r="AB617" i="1"/>
  <c r="AA617" i="1"/>
  <c r="Z617" i="1"/>
  <c r="Y617" i="1"/>
  <c r="X617" i="1"/>
  <c r="W617" i="1"/>
  <c r="V617" i="1"/>
  <c r="U617" i="1"/>
  <c r="T617" i="1"/>
  <c r="S617" i="1"/>
  <c r="R617" i="1"/>
  <c r="Q617" i="1"/>
  <c r="P617" i="1"/>
  <c r="O617" i="1"/>
  <c r="N617" i="1"/>
  <c r="M617" i="1"/>
  <c r="AN604" i="1"/>
  <c r="AM604" i="1"/>
  <c r="AL604" i="1"/>
  <c r="AK604" i="1"/>
  <c r="AJ604" i="1"/>
  <c r="AI604" i="1"/>
  <c r="AH604" i="1"/>
  <c r="AG604" i="1"/>
  <c r="AF604" i="1"/>
  <c r="AE604" i="1"/>
  <c r="AD604" i="1"/>
  <c r="AC604" i="1"/>
  <c r="AB604" i="1"/>
  <c r="AA604" i="1"/>
  <c r="Z604" i="1"/>
  <c r="Y604" i="1"/>
  <c r="X604" i="1"/>
  <c r="W604" i="1"/>
  <c r="V604" i="1"/>
  <c r="U604" i="1"/>
  <c r="T604" i="1"/>
  <c r="S604" i="1"/>
  <c r="R604" i="1"/>
  <c r="Q604" i="1"/>
  <c r="P604" i="1"/>
  <c r="O604" i="1"/>
  <c r="N604" i="1"/>
  <c r="M604" i="1"/>
  <c r="AN603" i="1"/>
  <c r="AM603" i="1"/>
  <c r="AL603" i="1"/>
  <c r="AK603" i="1"/>
  <c r="AJ603" i="1"/>
  <c r="AI603" i="1"/>
  <c r="AH603" i="1"/>
  <c r="AG603" i="1"/>
  <c r="AF603" i="1"/>
  <c r="AE603" i="1"/>
  <c r="AD603" i="1"/>
  <c r="AC603" i="1"/>
  <c r="AB603" i="1"/>
  <c r="AA603" i="1"/>
  <c r="Z603" i="1"/>
  <c r="Y603" i="1"/>
  <c r="X603" i="1"/>
  <c r="W603" i="1"/>
  <c r="V603" i="1"/>
  <c r="U603" i="1"/>
  <c r="T603" i="1"/>
  <c r="S603" i="1"/>
  <c r="R603" i="1"/>
  <c r="Q603" i="1"/>
  <c r="P603" i="1"/>
  <c r="O603" i="1"/>
  <c r="N603" i="1"/>
  <c r="M603" i="1"/>
  <c r="AN597" i="1"/>
  <c r="AM597" i="1"/>
  <c r="AL597" i="1"/>
  <c r="AK597" i="1"/>
  <c r="AJ597" i="1"/>
  <c r="AI597" i="1"/>
  <c r="AH597" i="1"/>
  <c r="AG597" i="1"/>
  <c r="AF597" i="1"/>
  <c r="AE597" i="1"/>
  <c r="AD597" i="1"/>
  <c r="AC597" i="1"/>
  <c r="AB597" i="1"/>
  <c r="AA597" i="1"/>
  <c r="Z597" i="1"/>
  <c r="Y597" i="1"/>
  <c r="X597" i="1"/>
  <c r="W597" i="1"/>
  <c r="V597" i="1"/>
  <c r="U597" i="1"/>
  <c r="T597" i="1"/>
  <c r="S597" i="1"/>
  <c r="R597" i="1"/>
  <c r="Q597" i="1"/>
  <c r="P597" i="1"/>
  <c r="O597" i="1"/>
  <c r="N597" i="1"/>
  <c r="M597" i="1"/>
  <c r="AN538" i="1"/>
  <c r="AM538" i="1"/>
  <c r="AL538" i="1"/>
  <c r="AK538" i="1"/>
  <c r="AJ538" i="1"/>
  <c r="AI538" i="1"/>
  <c r="AH538" i="1"/>
  <c r="AG538" i="1"/>
  <c r="AF538" i="1"/>
  <c r="AE538" i="1"/>
  <c r="AD538" i="1"/>
  <c r="AC538" i="1"/>
  <c r="AB538" i="1"/>
  <c r="AA538" i="1"/>
  <c r="Z538" i="1"/>
  <c r="Y538" i="1"/>
  <c r="X538" i="1"/>
  <c r="W538" i="1"/>
  <c r="V538" i="1"/>
  <c r="U538" i="1"/>
  <c r="T538" i="1"/>
  <c r="S538" i="1"/>
  <c r="R538" i="1"/>
  <c r="Q538" i="1"/>
  <c r="P538" i="1"/>
  <c r="O538" i="1"/>
  <c r="N538" i="1"/>
  <c r="M538" i="1"/>
  <c r="AN525" i="1"/>
  <c r="AM525" i="1"/>
  <c r="AL525" i="1"/>
  <c r="AK525" i="1"/>
  <c r="AJ525" i="1"/>
  <c r="AI525" i="1"/>
  <c r="AH525" i="1"/>
  <c r="AG525" i="1"/>
  <c r="AF525" i="1"/>
  <c r="AE525" i="1"/>
  <c r="AD525" i="1"/>
  <c r="AC525" i="1"/>
  <c r="AB525" i="1"/>
  <c r="AA525" i="1"/>
  <c r="Z525" i="1"/>
  <c r="Y525" i="1"/>
  <c r="X525" i="1"/>
  <c r="W525" i="1"/>
  <c r="V525" i="1"/>
  <c r="U525" i="1"/>
  <c r="T525" i="1"/>
  <c r="S525" i="1"/>
  <c r="R525" i="1"/>
  <c r="Q525" i="1"/>
  <c r="P525" i="1"/>
  <c r="O525" i="1"/>
  <c r="N525" i="1"/>
  <c r="M525" i="1"/>
  <c r="AN524" i="1"/>
  <c r="AM524" i="1"/>
  <c r="AL524" i="1"/>
  <c r="AK524" i="1"/>
  <c r="AJ524" i="1"/>
  <c r="AI524" i="1"/>
  <c r="AH524" i="1"/>
  <c r="AG524" i="1"/>
  <c r="AF524" i="1"/>
  <c r="AE524" i="1"/>
  <c r="AD524" i="1"/>
  <c r="AC524" i="1"/>
  <c r="AB524" i="1"/>
  <c r="AA524" i="1"/>
  <c r="Z524" i="1"/>
  <c r="Y524" i="1"/>
  <c r="X524" i="1"/>
  <c r="W524" i="1"/>
  <c r="V524" i="1"/>
  <c r="U524" i="1"/>
  <c r="T524" i="1"/>
  <c r="S524" i="1"/>
  <c r="R524" i="1"/>
  <c r="Q524" i="1"/>
  <c r="P524" i="1"/>
  <c r="O524" i="1"/>
  <c r="N524" i="1"/>
  <c r="M524" i="1"/>
  <c r="AN518" i="1"/>
  <c r="AM518" i="1"/>
  <c r="AL518" i="1"/>
  <c r="AK518" i="1"/>
  <c r="AJ518" i="1"/>
  <c r="AI518" i="1"/>
  <c r="AH518" i="1"/>
  <c r="AG518" i="1"/>
  <c r="AF518" i="1"/>
  <c r="AE518" i="1"/>
  <c r="AD518" i="1"/>
  <c r="AC518" i="1"/>
  <c r="AB518" i="1"/>
  <c r="AA518" i="1"/>
  <c r="Z518" i="1"/>
  <c r="Y518" i="1"/>
  <c r="X518" i="1"/>
  <c r="W518" i="1"/>
  <c r="V518" i="1"/>
  <c r="U518" i="1"/>
  <c r="T518" i="1"/>
  <c r="S518" i="1"/>
  <c r="R518" i="1"/>
  <c r="Q518" i="1"/>
  <c r="P518" i="1"/>
  <c r="O518" i="1"/>
  <c r="N518" i="1"/>
  <c r="M518" i="1"/>
  <c r="AN459" i="1"/>
  <c r="AM459" i="1"/>
  <c r="AL459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R459" i="1"/>
  <c r="Q459" i="1"/>
  <c r="P459" i="1"/>
  <c r="O459" i="1"/>
  <c r="N459" i="1"/>
  <c r="M459" i="1"/>
  <c r="AN446" i="1"/>
  <c r="AM446" i="1"/>
  <c r="AL446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Y446" i="1"/>
  <c r="X446" i="1"/>
  <c r="W446" i="1"/>
  <c r="V446" i="1"/>
  <c r="U446" i="1"/>
  <c r="T446" i="1"/>
  <c r="S446" i="1"/>
  <c r="R446" i="1"/>
  <c r="Q446" i="1"/>
  <c r="P446" i="1"/>
  <c r="O446" i="1"/>
  <c r="N446" i="1"/>
  <c r="M446" i="1"/>
  <c r="AN445" i="1"/>
  <c r="AM445" i="1"/>
  <c r="AL445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Y445" i="1"/>
  <c r="X445" i="1"/>
  <c r="W445" i="1"/>
  <c r="V445" i="1"/>
  <c r="U445" i="1"/>
  <c r="T445" i="1"/>
  <c r="S445" i="1"/>
  <c r="R445" i="1"/>
  <c r="Q445" i="1"/>
  <c r="P445" i="1"/>
  <c r="O445" i="1"/>
  <c r="N445" i="1"/>
  <c r="M445" i="1"/>
  <c r="AN439" i="1"/>
  <c r="AM439" i="1"/>
  <c r="AL439" i="1"/>
  <c r="AK439" i="1"/>
  <c r="AJ439" i="1"/>
  <c r="AI439" i="1"/>
  <c r="AH439" i="1"/>
  <c r="AG439" i="1"/>
  <c r="AF439" i="1"/>
  <c r="AE439" i="1"/>
  <c r="AD439" i="1"/>
  <c r="AC439" i="1"/>
  <c r="AB439" i="1"/>
  <c r="AA439" i="1"/>
  <c r="Z439" i="1"/>
  <c r="Y439" i="1"/>
  <c r="X439" i="1"/>
  <c r="W439" i="1"/>
  <c r="V439" i="1"/>
  <c r="U439" i="1"/>
  <c r="T439" i="1"/>
  <c r="S439" i="1"/>
  <c r="R439" i="1"/>
  <c r="Q439" i="1"/>
  <c r="P439" i="1"/>
  <c r="O439" i="1"/>
  <c r="N439" i="1"/>
  <c r="M439" i="1"/>
  <c r="AN380" i="1"/>
  <c r="AM380" i="1"/>
  <c r="AL380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M380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AN366" i="1"/>
  <c r="AM366" i="1"/>
  <c r="AL366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AN360" i="1"/>
  <c r="AM360" i="1"/>
  <c r="AL360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M360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AN288" i="1"/>
  <c r="AM288" i="1"/>
  <c r="AL288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AN44" i="1"/>
  <c r="AM44" i="1"/>
  <c r="AL44" i="1"/>
  <c r="AF44" i="1"/>
  <c r="AD44" i="1"/>
  <c r="AA44" i="1"/>
  <c r="Z44" i="1"/>
  <c r="Y44" i="1"/>
  <c r="W44" i="1"/>
  <c r="U44" i="1"/>
  <c r="AN24" i="1"/>
  <c r="AM24" i="1"/>
  <c r="AL24" i="1"/>
  <c r="AK24" i="1"/>
  <c r="AK44" i="1" s="1"/>
  <c r="AJ24" i="1"/>
  <c r="AJ44" i="1" s="1"/>
  <c r="AI24" i="1"/>
  <c r="AI44" i="1" s="1"/>
  <c r="AH24" i="1"/>
  <c r="AH44" i="1" s="1"/>
  <c r="AG24" i="1"/>
  <c r="AG44" i="1" s="1"/>
  <c r="AF24" i="1"/>
  <c r="AE24" i="1"/>
  <c r="AE44" i="1" s="1"/>
  <c r="AD24" i="1"/>
  <c r="AC24" i="1"/>
  <c r="AC44" i="1" s="1"/>
  <c r="AB24" i="1"/>
  <c r="AB44" i="1" s="1"/>
  <c r="AA24" i="1"/>
  <c r="Z24" i="1"/>
  <c r="Y24" i="1"/>
  <c r="X24" i="1"/>
  <c r="X44" i="1" s="1"/>
  <c r="W24" i="1"/>
  <c r="V24" i="1"/>
  <c r="V44" i="1" s="1"/>
  <c r="U24" i="1"/>
  <c r="T24" i="1"/>
  <c r="T44" i="1" s="1"/>
  <c r="S24" i="1"/>
  <c r="S44" i="1" s="1"/>
  <c r="R24" i="1"/>
  <c r="R44" i="1" s="1"/>
  <c r="Q24" i="1"/>
  <c r="Q44" i="1" s="1"/>
  <c r="P24" i="1"/>
  <c r="P44" i="1" s="1"/>
  <c r="O24" i="1"/>
  <c r="O44" i="1" s="1"/>
  <c r="N24" i="1"/>
  <c r="N44" i="1" s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0" i="1" l="1"/>
  <c r="M24" i="1"/>
  <c r="M44" i="1" s="1"/>
  <c r="M11" i="1"/>
</calcChain>
</file>

<file path=xl/sharedStrings.xml><?xml version="1.0" encoding="utf-8"?>
<sst xmlns="http://schemas.openxmlformats.org/spreadsheetml/2006/main" count="168" uniqueCount="46">
  <si>
    <t>REF       NO.</t>
  </si>
  <si>
    <t>SHEET NO.</t>
  </si>
  <si>
    <t>STATION TO STATION</t>
  </si>
  <si>
    <t>TO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</si>
  <si>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</si>
  <si>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</si>
  <si>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</si>
  <si>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</si>
  <si>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</si>
  <si>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</si>
  <si>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</si>
  <si>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</si>
  <si>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</si>
  <si>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</si>
  <si>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</si>
  <si>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</si>
  <si>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</si>
  <si>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</si>
  <si>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</si>
  <si>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</si>
  <si>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$gq001$</t>
  </si>
  <si>
    <t>TOTALS  CARRIED TO GENERAL SUMMARY</t>
  </si>
  <si>
    <t>RT</t>
  </si>
  <si>
    <t>LT</t>
  </si>
  <si>
    <t>614E13310</t>
  </si>
  <si>
    <t>614E13350</t>
  </si>
  <si>
    <t>614E22010</t>
  </si>
  <si>
    <t>614E24000</t>
  </si>
  <si>
    <t>622E41100</t>
  </si>
  <si>
    <t>614E12380</t>
  </si>
  <si>
    <t>PHASE 1</t>
  </si>
  <si>
    <t>PB-1</t>
  </si>
  <si>
    <t>PB-2</t>
  </si>
  <si>
    <t>PB-3</t>
  </si>
  <si>
    <t>PB-4</t>
  </si>
  <si>
    <t>WZIA-1</t>
  </si>
  <si>
    <t>WZIA-2</t>
  </si>
  <si>
    <t>WZDT-1</t>
  </si>
  <si>
    <t>WZDT-2</t>
  </si>
  <si>
    <t>WZEY-1</t>
  </si>
  <si>
    <t>WZEY-2</t>
  </si>
  <si>
    <t>WZEY-3</t>
  </si>
  <si>
    <t>WZEY-4</t>
  </si>
  <si>
    <t>WZEY-5</t>
  </si>
  <si>
    <t>$mp001$</t>
  </si>
  <si>
    <t>$mp002$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</si>
</sst>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&quot;+&quot;00.00"/>
    <numFmt numFmtId="165" formatCode="0\)"/>
    <numFmt numFmtId="166" formatCode="&quot;SUBSUMMARY SHEET &quot;#"/>
    <numFmt numFmtId="167" formatCode="0&quot;+&quot;00"/>
    <numFmt numFmtId="168" formatCode="#,##0.0"/>
    <numFmt numFmtId="169" formatCode="0&quot;*&quot;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11"/>
      <name val="Verdana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152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5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/>
    </xf>
    <xf numFmtId="0" fontId="7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vertical="center"/>
    </xf>
    <xf numFmtId="0" fontId="5" fillId="5" borderId="19" xfId="0" applyFont="1" applyFill="1" applyBorder="1" applyAlignment="1" applyProtection="1">
      <alignment vertical="center"/>
      <protection locked="0"/>
    </xf>
    <xf numFmtId="0" fontId="5" fillId="5" borderId="17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2" xfId="2" applyNumberForma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</xf>
    <xf numFmtId="167" fontId="5" fillId="0" borderId="27" xfId="0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34" xfId="0" applyFont="1" applyFill="1" applyBorder="1" applyAlignment="1" applyProtection="1">
      <alignment horizontal="center" vertical="center"/>
    </xf>
    <xf numFmtId="0" fontId="5" fillId="0" borderId="37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33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167" fontId="5" fillId="0" borderId="5" xfId="0" applyNumberFormat="1" applyFont="1" applyFill="1" applyBorder="1" applyAlignment="1" applyProtection="1">
      <alignment horizontal="center" vertical="center"/>
      <protection locked="0"/>
    </xf>
    <xf numFmtId="167" fontId="5" fillId="0" borderId="34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2" xfId="2" applyNumberFormat="1" applyFill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</xf>
    <xf numFmtId="3" fontId="5" fillId="0" borderId="40" xfId="0" applyNumberFormat="1" applyFont="1" applyFill="1" applyBorder="1" applyAlignment="1" applyProtection="1">
      <alignment horizontal="center" vertical="center"/>
    </xf>
    <xf numFmtId="1" fontId="5" fillId="0" borderId="36" xfId="2" applyNumberFormat="1" applyFill="1" applyBorder="1" applyAlignment="1" applyProtection="1">
      <alignment horizontal="center" vertical="center" wrapText="1"/>
      <protection locked="0"/>
    </xf>
    <xf numFmtId="3" fontId="5" fillId="0" borderId="23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41" xfId="0" applyFont="1" applyFill="1" applyBorder="1" applyAlignment="1" applyProtection="1">
      <alignment horizontal="center" vertical="center"/>
    </xf>
    <xf numFmtId="1" fontId="5" fillId="0" borderId="7" xfId="2" applyNumberFormat="1" applyFill="1" applyBorder="1" applyAlignment="1" applyProtection="1">
      <alignment horizontal="center" vertical="center" wrapText="1"/>
      <protection locked="0"/>
    </xf>
    <xf numFmtId="168" fontId="5" fillId="0" borderId="2" xfId="2" applyNumberForma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4" xfId="2" applyNumberForma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16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3" fontId="5" fillId="0" borderId="39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vertical="center"/>
      <protection locked="0"/>
    </xf>
    <xf numFmtId="0" fontId="4" fillId="0" borderId="36" xfId="0" applyFont="1" applyFill="1" applyBorder="1" applyAlignment="1" applyProtection="1">
      <alignment vertical="center"/>
      <protection locked="0"/>
    </xf>
    <xf numFmtId="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4" xfId="0" applyNumberFormat="1" applyFont="1" applyFill="1" applyBorder="1" applyAlignment="1" applyProtection="1">
      <alignment horizontal="center" vertical="center"/>
      <protection locked="0"/>
    </xf>
    <xf numFmtId="1" fontId="1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64" fontId="13" fillId="0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12" xfId="0" applyNumberFormat="1" applyFont="1" applyFill="1" applyBorder="1" applyAlignment="1" applyProtection="1">
      <alignment horizontal="center" vertical="center"/>
      <protection locked="0"/>
    </xf>
    <xf numFmtId="1" fontId="13" fillId="0" borderId="2" xfId="2" applyNumberFormat="1" applyFont="1" applyFill="1" applyBorder="1" applyAlignment="1" applyProtection="1">
      <alignment horizontal="center" vertical="center" wrapText="1"/>
      <protection locked="0"/>
    </xf>
    <xf numFmtId="1" fontId="13" fillId="0" borderId="2" xfId="0" applyNumberFormat="1" applyFont="1" applyFill="1" applyBorder="1" applyAlignment="1" applyProtection="1">
      <alignment horizontal="center" vertical="center"/>
      <protection locked="0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1" fontId="13" fillId="0" borderId="1" xfId="0" applyNumberFormat="1" applyFont="1" applyFill="1" applyBorder="1" applyAlignment="1" applyProtection="1">
      <alignment horizontal="center" vertical="center"/>
      <protection locked="0"/>
    </xf>
    <xf numFmtId="3" fontId="13" fillId="0" borderId="1" xfId="0" applyNumberFormat="1" applyFont="1" applyFill="1" applyBorder="1" applyAlignment="1" applyProtection="1">
      <alignment horizontal="center" vertical="center"/>
      <protection locked="0"/>
    </xf>
    <xf numFmtId="3" fontId="13" fillId="0" borderId="2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2" xfId="0" applyNumberFormat="1" applyFont="1" applyFill="1" applyBorder="1" applyAlignment="1" applyProtection="1">
      <alignment horizontal="center" vertical="center"/>
      <protection locked="0"/>
    </xf>
    <xf numFmtId="1" fontId="13" fillId="0" borderId="7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2" xfId="0" applyNumberFormat="1" applyFont="1" applyFill="1" applyBorder="1" applyAlignment="1" applyProtection="1">
      <alignment horizontal="center" vertical="center"/>
    </xf>
    <xf numFmtId="164" fontId="13" fillId="0" borderId="2" xfId="0" applyNumberFormat="1" applyFont="1" applyFill="1" applyBorder="1" applyAlignment="1" applyProtection="1">
      <alignment horizontal="center" vertical="center"/>
      <protection locked="0"/>
    </xf>
    <xf numFmtId="3" fontId="13" fillId="0" borderId="40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center" vertical="center"/>
      <protection locked="0"/>
    </xf>
    <xf numFmtId="3" fontId="13" fillId="0" borderId="39" xfId="0" applyNumberFormat="1" applyFont="1" applyFill="1" applyBorder="1" applyAlignment="1" applyProtection="1">
      <alignment horizontal="center" vertical="center"/>
    </xf>
    <xf numFmtId="4" fontId="13" fillId="0" borderId="39" xfId="0" applyNumberFormat="1" applyFont="1" applyFill="1" applyBorder="1" applyAlignment="1" applyProtection="1">
      <alignment horizontal="center" vertical="center"/>
    </xf>
    <xf numFmtId="168" fontId="13" fillId="0" borderId="39" xfId="0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/>
      <protection locked="0"/>
    </xf>
    <xf numFmtId="168" fontId="13" fillId="0" borderId="8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36" xfId="0" applyNumberFormat="1" applyFont="1" applyFill="1" applyBorder="1" applyAlignment="1" applyProtection="1">
      <alignment horizontal="center" vertical="center"/>
      <protection locked="0"/>
    </xf>
    <xf numFmtId="3" fontId="13" fillId="0" borderId="36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36" xfId="0" applyNumberFormat="1" applyFont="1" applyFill="1" applyBorder="1" applyAlignment="1" applyProtection="1">
      <alignment horizontal="center" vertical="center"/>
      <protection locked="0"/>
    </xf>
    <xf numFmtId="3" fontId="13" fillId="0" borderId="45" xfId="0" applyNumberFormat="1" applyFont="1" applyFill="1" applyBorder="1" applyAlignment="1" applyProtection="1">
      <alignment horizontal="center" vertical="center"/>
    </xf>
    <xf numFmtId="1" fontId="13" fillId="0" borderId="36" xfId="0" applyNumberFormat="1" applyFont="1" applyFill="1" applyBorder="1" applyAlignment="1" applyProtection="1">
      <alignment horizontal="center" vertical="center"/>
      <protection locked="0"/>
    </xf>
    <xf numFmtId="169" fontId="13" fillId="0" borderId="36" xfId="0" applyNumberFormat="1" applyFont="1" applyFill="1" applyBorder="1" applyAlignment="1" applyProtection="1">
      <alignment horizontal="center" vertical="center"/>
      <protection locked="0"/>
    </xf>
    <xf numFmtId="0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0" fontId="5" fillId="0" borderId="27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25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8" fillId="0" borderId="38" xfId="0" applyFont="1" applyFill="1" applyBorder="1" applyAlignment="1" applyProtection="1">
      <alignment horizontal="left" vertical="center"/>
    </xf>
    <xf numFmtId="0" fontId="8" fillId="0" borderId="22" xfId="0" applyFont="1" applyFill="1" applyBorder="1" applyAlignment="1" applyProtection="1">
      <alignment horizontal="left" vertical="center"/>
    </xf>
    <xf numFmtId="0" fontId="8" fillId="0" borderId="23" xfId="0" applyFont="1" applyFill="1" applyBorder="1" applyAlignment="1" applyProtection="1">
      <alignment horizontal="left" vertical="center"/>
    </xf>
    <xf numFmtId="0" fontId="13" fillId="0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9" xfId="0" applyNumberFormat="1" applyFont="1" applyFill="1" applyBorder="1" applyAlignment="1" applyProtection="1">
      <alignment horizontal="center" vertical="center"/>
      <protection locked="0"/>
    </xf>
    <xf numFmtId="166" fontId="4" fillId="4" borderId="0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36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textRotation="90" wrapText="1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9" fillId="0" borderId="32" xfId="0" applyFont="1" applyFill="1" applyBorder="1" applyAlignment="1" applyProtection="1">
      <alignment horizontal="center" vertical="center" wrapText="1"/>
    </xf>
    <xf numFmtId="0" fontId="9" fillId="0" borderId="35" xfId="0" applyFont="1" applyFill="1" applyBorder="1" applyAlignment="1" applyProtection="1">
      <alignment horizontal="center" vertical="center" wrapText="1"/>
    </xf>
    <xf numFmtId="0" fontId="9" fillId="0" borderId="30" xfId="0" applyFont="1" applyFill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28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13" fillId="0" borderId="27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25" xfId="0" applyFont="1" applyFill="1" applyBorder="1" applyAlignment="1" applyProtection="1">
      <alignment horizontal="center" vertical="center"/>
      <protection locked="0"/>
    </xf>
    <xf numFmtId="0" fontId="13" fillId="0" borderId="41" xfId="0" applyNumberFormat="1" applyFont="1" applyFill="1" applyBorder="1" applyAlignment="1" applyProtection="1">
      <alignment horizontal="center" vertical="center"/>
      <protection locked="0"/>
    </xf>
    <xf numFmtId="0" fontId="13" fillId="0" borderId="44" xfId="0" applyNumberFormat="1" applyFont="1" applyFill="1" applyBorder="1" applyAlignment="1" applyProtection="1">
      <alignment horizontal="center" vertical="center"/>
      <protection locked="0"/>
    </xf>
    <xf numFmtId="0" fontId="13" fillId="0" borderId="38" xfId="0" applyFont="1" applyFill="1" applyBorder="1" applyAlignment="1" applyProtection="1">
      <alignment horizontal="left" vertical="center"/>
    </xf>
    <xf numFmtId="0" fontId="13" fillId="0" borderId="22" xfId="0" applyFont="1" applyFill="1" applyBorder="1" applyAlignment="1" applyProtection="1">
      <alignment horizontal="left" vertical="center"/>
    </xf>
    <xf numFmtId="0" fontId="13" fillId="0" borderId="23" xfId="0" applyFont="1" applyFill="1" applyBorder="1" applyAlignment="1" applyProtection="1">
      <alignment horizontal="left" vertical="center"/>
    </xf>
    <xf numFmtId="0" fontId="13" fillId="0" borderId="7" xfId="0" applyFont="1" applyFill="1" applyBorder="1" applyAlignment="1" applyProtection="1">
      <alignment horizontal="center" vertical="center"/>
      <protection locked="0"/>
    </xf>
    <xf numFmtId="0" fontId="13" fillId="0" borderId="21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42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0" fontId="13" fillId="0" borderId="43" xfId="0" applyFont="1" applyFill="1" applyBorder="1" applyAlignment="1" applyProtection="1">
      <alignment horizontal="center" vertical="center"/>
      <protection locked="0"/>
    </xf>
    <xf numFmtId="164" fontId="13" fillId="0" borderId="7" xfId="0" applyNumberFormat="1" applyFont="1" applyFill="1" applyBorder="1" applyAlignment="1" applyProtection="1">
      <alignment horizontal="center" vertical="center"/>
      <protection locked="0"/>
    </xf>
    <xf numFmtId="164" fontId="13" fillId="0" borderId="21" xfId="0" applyNumberFormat="1" applyFont="1" applyFill="1" applyBorder="1" applyAlignment="1" applyProtection="1">
      <alignment horizontal="center" vertical="center"/>
      <protection locked="0"/>
    </xf>
    <xf numFmtId="164" fontId="13" fillId="0" borderId="8" xfId="0" applyNumberFormat="1" applyFont="1" applyFill="1" applyBorder="1" applyAlignment="1" applyProtection="1">
      <alignment horizontal="center" vertical="center"/>
      <protection locked="0"/>
    </xf>
  </cellXfs>
  <cellStyles count="106">
    <cellStyle name="Comma 2" xfId="11" xr:uid="{00000000-0005-0000-0000-000000000000}"/>
    <cellStyle name="Comma 3" xfId="46" xr:uid="{00000000-0005-0000-0000-000001000000}"/>
    <cellStyle name="Comma 4" xfId="3" xr:uid="{00000000-0005-0000-0000-000002000000}"/>
    <cellStyle name="Currency 2" xfId="12" xr:uid="{00000000-0005-0000-0000-000003000000}"/>
    <cellStyle name="Hyperlink" xfId="1" builtinId="8"/>
    <cellStyle name="Hyperlink 2" xfId="42" xr:uid="{00000000-0005-0000-0000-000005000000}"/>
    <cellStyle name="Normal" xfId="0" builtinId="0"/>
    <cellStyle name="Normal 10" xfId="2" xr:uid="{00000000-0005-0000-0000-000007000000}"/>
    <cellStyle name="Normal 10 2" xfId="47" xr:uid="{00000000-0005-0000-0000-000008000000}"/>
    <cellStyle name="Normal 10 3" xfId="22" xr:uid="{00000000-0005-0000-0000-000009000000}"/>
    <cellStyle name="Normal 11" xfId="48" xr:uid="{00000000-0005-0000-0000-00000A000000}"/>
    <cellStyle name="Normal 11 2" xfId="49" xr:uid="{00000000-0005-0000-0000-00000B000000}"/>
    <cellStyle name="Normal 12" xfId="50" xr:uid="{00000000-0005-0000-0000-00000C000000}"/>
    <cellStyle name="Normal 13" xfId="51" xr:uid="{00000000-0005-0000-0000-00000D000000}"/>
    <cellStyle name="Normal 14" xfId="52" xr:uid="{00000000-0005-0000-0000-00000E000000}"/>
    <cellStyle name="Normal 15" xfId="104" xr:uid="{00000000-0005-0000-0000-00000F000000}"/>
    <cellStyle name="Normal 16" xfId="23" xr:uid="{00000000-0005-0000-0000-000010000000}"/>
    <cellStyle name="Normal 2" xfId="4" xr:uid="{00000000-0005-0000-0000-000011000000}"/>
    <cellStyle name="Normal 2 2" xfId="15" xr:uid="{00000000-0005-0000-0000-000012000000}"/>
    <cellStyle name="Normal 2 2 2" xfId="33" xr:uid="{00000000-0005-0000-0000-000013000000}"/>
    <cellStyle name="Normal 2 2 3" xfId="53" xr:uid="{00000000-0005-0000-0000-000014000000}"/>
    <cellStyle name="Normal 2 2 4" xfId="30" xr:uid="{00000000-0005-0000-0000-000015000000}"/>
    <cellStyle name="Normal 2 3" xfId="28" xr:uid="{00000000-0005-0000-0000-000016000000}"/>
    <cellStyle name="Normal 2 3 2" xfId="32" xr:uid="{00000000-0005-0000-0000-000017000000}"/>
    <cellStyle name="Normal 2 4" xfId="31" xr:uid="{00000000-0005-0000-0000-000018000000}"/>
    <cellStyle name="Normal 2 4 2" xfId="54" xr:uid="{00000000-0005-0000-0000-000019000000}"/>
    <cellStyle name="Normal 2 5" xfId="34" xr:uid="{00000000-0005-0000-0000-00001A000000}"/>
    <cellStyle name="Normal 2 6" xfId="40" xr:uid="{00000000-0005-0000-0000-00001B000000}"/>
    <cellStyle name="Normal 2 7" xfId="55" xr:uid="{00000000-0005-0000-0000-00001C000000}"/>
    <cellStyle name="Normal 2 8" xfId="56" xr:uid="{00000000-0005-0000-0000-00001D000000}"/>
    <cellStyle name="Normal 2 9" xfId="24" xr:uid="{00000000-0005-0000-0000-00001E000000}"/>
    <cellStyle name="Normal 2_Pvmt Mark Sub" xfId="57" xr:uid="{00000000-0005-0000-0000-00001F000000}"/>
    <cellStyle name="Normal 3" xfId="5" xr:uid="{00000000-0005-0000-0000-000020000000}"/>
    <cellStyle name="Normal 3 2" xfId="13" xr:uid="{00000000-0005-0000-0000-000021000000}"/>
    <cellStyle name="Normal 3 2 2" xfId="35" xr:uid="{00000000-0005-0000-0000-000022000000}"/>
    <cellStyle name="Normal 3 3" xfId="41" xr:uid="{00000000-0005-0000-0000-000023000000}"/>
    <cellStyle name="Normal 3 4" xfId="25" xr:uid="{00000000-0005-0000-0000-000024000000}"/>
    <cellStyle name="Normal 4" xfId="6" xr:uid="{00000000-0005-0000-0000-000025000000}"/>
    <cellStyle name="Normal 4 2" xfId="16" xr:uid="{00000000-0005-0000-0000-000026000000}"/>
    <cellStyle name="Normal 4 2 2" xfId="58" xr:uid="{00000000-0005-0000-0000-000027000000}"/>
    <cellStyle name="Normal 4 2 3" xfId="29" xr:uid="{00000000-0005-0000-0000-000028000000}"/>
    <cellStyle name="Normal 4 3" xfId="59" xr:uid="{00000000-0005-0000-0000-000029000000}"/>
    <cellStyle name="Normal 4 3 2" xfId="60" xr:uid="{00000000-0005-0000-0000-00002A000000}"/>
    <cellStyle name="Normal 4 4" xfId="61" xr:uid="{00000000-0005-0000-0000-00002B000000}"/>
    <cellStyle name="Normal 4 4 2" xfId="62" xr:uid="{00000000-0005-0000-0000-00002C000000}"/>
    <cellStyle name="Normal 4 5" xfId="63" xr:uid="{00000000-0005-0000-0000-00002D000000}"/>
    <cellStyle name="Normal 4 6" xfId="64" xr:uid="{00000000-0005-0000-0000-00002E000000}"/>
    <cellStyle name="Normal 4 7" xfId="26" xr:uid="{00000000-0005-0000-0000-00002F000000}"/>
    <cellStyle name="Normal 5" xfId="7" xr:uid="{00000000-0005-0000-0000-000030000000}"/>
    <cellStyle name="Normal 5 2" xfId="17" xr:uid="{00000000-0005-0000-0000-000031000000}"/>
    <cellStyle name="Normal 5 2 2" xfId="65" xr:uid="{00000000-0005-0000-0000-000032000000}"/>
    <cellStyle name="Normal 5 2 3" xfId="36" xr:uid="{00000000-0005-0000-0000-000033000000}"/>
    <cellStyle name="Normal 5 3" xfId="66" xr:uid="{00000000-0005-0000-0000-000034000000}"/>
    <cellStyle name="Normal 5 3 2" xfId="67" xr:uid="{00000000-0005-0000-0000-000035000000}"/>
    <cellStyle name="Normal 5 4" xfId="68" xr:uid="{00000000-0005-0000-0000-000036000000}"/>
    <cellStyle name="Normal 5 4 2" xfId="69" xr:uid="{00000000-0005-0000-0000-000037000000}"/>
    <cellStyle name="Normal 5 5" xfId="70" xr:uid="{00000000-0005-0000-0000-000038000000}"/>
    <cellStyle name="Normal 5 6" xfId="71" xr:uid="{00000000-0005-0000-0000-000039000000}"/>
    <cellStyle name="Normal 5 7" xfId="27" xr:uid="{00000000-0005-0000-0000-00003A000000}"/>
    <cellStyle name="Normal 6" xfId="8" xr:uid="{00000000-0005-0000-0000-00003B000000}"/>
    <cellStyle name="Normal 6 2" xfId="18" xr:uid="{00000000-0005-0000-0000-00003C000000}"/>
    <cellStyle name="Normal 6 2 2" xfId="72" xr:uid="{00000000-0005-0000-0000-00003D000000}"/>
    <cellStyle name="Normal 6 2 3" xfId="38" xr:uid="{00000000-0005-0000-0000-00003E000000}"/>
    <cellStyle name="Normal 6 3" xfId="39" xr:uid="{00000000-0005-0000-0000-00003F000000}"/>
    <cellStyle name="Normal 6 3 2" xfId="73" xr:uid="{00000000-0005-0000-0000-000040000000}"/>
    <cellStyle name="Normal 6 4" xfId="74" xr:uid="{00000000-0005-0000-0000-000041000000}"/>
    <cellStyle name="Normal 6 4 2" xfId="75" xr:uid="{00000000-0005-0000-0000-000042000000}"/>
    <cellStyle name="Normal 6 5" xfId="76" xr:uid="{00000000-0005-0000-0000-000043000000}"/>
    <cellStyle name="Normal 6 6" xfId="77" xr:uid="{00000000-0005-0000-0000-000044000000}"/>
    <cellStyle name="Normal 6 7" xfId="37" xr:uid="{00000000-0005-0000-0000-000045000000}"/>
    <cellStyle name="Normal 7" xfId="9" xr:uid="{00000000-0005-0000-0000-000046000000}"/>
    <cellStyle name="Normal 7 2" xfId="19" xr:uid="{00000000-0005-0000-0000-000047000000}"/>
    <cellStyle name="Normal 7 2 2" xfId="78" xr:uid="{00000000-0005-0000-0000-000048000000}"/>
    <cellStyle name="Normal 7 2 3" xfId="44" xr:uid="{00000000-0005-0000-0000-000049000000}"/>
    <cellStyle name="Normal 7 3" xfId="79" xr:uid="{00000000-0005-0000-0000-00004A000000}"/>
    <cellStyle name="Normal 7 3 2" xfId="80" xr:uid="{00000000-0005-0000-0000-00004B000000}"/>
    <cellStyle name="Normal 7 4" xfId="81" xr:uid="{00000000-0005-0000-0000-00004C000000}"/>
    <cellStyle name="Normal 7 4 2" xfId="82" xr:uid="{00000000-0005-0000-0000-00004D000000}"/>
    <cellStyle name="Normal 7 5" xfId="83" xr:uid="{00000000-0005-0000-0000-00004E000000}"/>
    <cellStyle name="Normal 7 6" xfId="84" xr:uid="{00000000-0005-0000-0000-00004F000000}"/>
    <cellStyle name="Normal 7 7" xfId="43" xr:uid="{00000000-0005-0000-0000-000050000000}"/>
    <cellStyle name="Normal 8" xfId="10" xr:uid="{00000000-0005-0000-0000-000051000000}"/>
    <cellStyle name="Normal 8 2" xfId="20" xr:uid="{00000000-0005-0000-0000-000052000000}"/>
    <cellStyle name="Normal 8 2 2" xfId="86" xr:uid="{00000000-0005-0000-0000-000053000000}"/>
    <cellStyle name="Normal 8 2 3" xfId="85" xr:uid="{00000000-0005-0000-0000-000054000000}"/>
    <cellStyle name="Normal 8 3" xfId="87" xr:uid="{00000000-0005-0000-0000-000055000000}"/>
    <cellStyle name="Normal 8 3 2" xfId="88" xr:uid="{00000000-0005-0000-0000-000056000000}"/>
    <cellStyle name="Normal 8 4" xfId="89" xr:uid="{00000000-0005-0000-0000-000057000000}"/>
    <cellStyle name="Normal 8 4 2" xfId="90" xr:uid="{00000000-0005-0000-0000-000058000000}"/>
    <cellStyle name="Normal 8 5" xfId="91" xr:uid="{00000000-0005-0000-0000-000059000000}"/>
    <cellStyle name="Normal 8 6" xfId="92" xr:uid="{00000000-0005-0000-0000-00005A000000}"/>
    <cellStyle name="Normal 8 7" xfId="93" xr:uid="{00000000-0005-0000-0000-00005B000000}"/>
    <cellStyle name="Normal 8 7 2" xfId="105" xr:uid="{00000000-0005-0000-0000-00005C000000}"/>
    <cellStyle name="Normal 8 8" xfId="94" xr:uid="{00000000-0005-0000-0000-00005D000000}"/>
    <cellStyle name="Normal 8 9" xfId="45" xr:uid="{00000000-0005-0000-0000-00005E000000}"/>
    <cellStyle name="Normal 9" xfId="14" xr:uid="{00000000-0005-0000-0000-00005F000000}"/>
    <cellStyle name="Normal 9 2" xfId="21" xr:uid="{00000000-0005-0000-0000-000060000000}"/>
    <cellStyle name="Normal 9 2 2" xfId="97" xr:uid="{00000000-0005-0000-0000-000061000000}"/>
    <cellStyle name="Normal 9 2 3" xfId="96" xr:uid="{00000000-0005-0000-0000-000062000000}"/>
    <cellStyle name="Normal 9 3" xfId="98" xr:uid="{00000000-0005-0000-0000-000063000000}"/>
    <cellStyle name="Normal 9 3 2" xfId="99" xr:uid="{00000000-0005-0000-0000-000064000000}"/>
    <cellStyle name="Normal 9 4" xfId="100" xr:uid="{00000000-0005-0000-0000-000065000000}"/>
    <cellStyle name="Normal 9 4 2" xfId="101" xr:uid="{00000000-0005-0000-0000-000066000000}"/>
    <cellStyle name="Normal 9 5" xfId="102" xr:uid="{00000000-0005-0000-0000-000067000000}"/>
    <cellStyle name="Normal 9 6" xfId="103" xr:uid="{00000000-0005-0000-0000-000068000000}"/>
    <cellStyle name="Normal 9 7" xfId="95" xr:uid="{00000000-0005-0000-0000-000069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43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45</xdr:row>
      <xdr:rowOff>0</xdr:rowOff>
    </xdr:from>
    <xdr:to>
      <xdr:col>40</xdr:col>
      <xdr:colOff>161925</xdr:colOff>
      <xdr:row>45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45</xdr:row>
      <xdr:rowOff>0</xdr:rowOff>
    </xdr:from>
    <xdr:to>
      <xdr:col>39</xdr:col>
      <xdr:colOff>66675</xdr:colOff>
      <xdr:row>45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122</xdr:row>
      <xdr:rowOff>0</xdr:rowOff>
    </xdr:from>
    <xdr:to>
      <xdr:col>40</xdr:col>
      <xdr:colOff>0</xdr:colOff>
      <xdr:row>122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DE6DC0E4-FE66-4B44-B89F-62217A4AC80F}"/>
            </a:ext>
          </a:extLst>
        </xdr:cNvPr>
        <xdr:cNvSpPr>
          <a:spLocks noChangeShapeType="1"/>
        </xdr:cNvSpPr>
      </xdr:nvSpPr>
      <xdr:spPr bwMode="auto">
        <a:xfrm>
          <a:off x="18694400" y="1389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44" name="Line 6">
          <a:extLst>
            <a:ext uri="{FF2B5EF4-FFF2-40B4-BE49-F238E27FC236}">
              <a16:creationId xmlns:a16="http://schemas.microsoft.com/office/drawing/2014/main" id="{9EE70576-24D2-417A-B18A-1BC0733A62AA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EF5E970A-A77D-42DC-8C53-1A17206D3EDE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46" name="Line 8">
          <a:extLst>
            <a:ext uri="{FF2B5EF4-FFF2-40B4-BE49-F238E27FC236}">
              <a16:creationId xmlns:a16="http://schemas.microsoft.com/office/drawing/2014/main" id="{0E00D04C-CDE1-4CDF-9390-302E57051045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47" name="Line 9">
          <a:extLst>
            <a:ext uri="{FF2B5EF4-FFF2-40B4-BE49-F238E27FC236}">
              <a16:creationId xmlns:a16="http://schemas.microsoft.com/office/drawing/2014/main" id="{3C1E878F-B135-4206-BE0F-3DA3B884606A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48" name="Line 10">
          <a:extLst>
            <a:ext uri="{FF2B5EF4-FFF2-40B4-BE49-F238E27FC236}">
              <a16:creationId xmlns:a16="http://schemas.microsoft.com/office/drawing/2014/main" id="{2C9E02C6-E52F-4A97-9979-5BBC97C2F513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49" name="Line 11">
          <a:extLst>
            <a:ext uri="{FF2B5EF4-FFF2-40B4-BE49-F238E27FC236}">
              <a16:creationId xmlns:a16="http://schemas.microsoft.com/office/drawing/2014/main" id="{B70D9711-3A33-459C-988D-978DB4CE283B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50" name="Line 12">
          <a:extLst>
            <a:ext uri="{FF2B5EF4-FFF2-40B4-BE49-F238E27FC236}">
              <a16:creationId xmlns:a16="http://schemas.microsoft.com/office/drawing/2014/main" id="{4A8F8477-BF7E-4505-ACC5-70517223AD8C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51" name="Line 13">
          <a:extLst>
            <a:ext uri="{FF2B5EF4-FFF2-40B4-BE49-F238E27FC236}">
              <a16:creationId xmlns:a16="http://schemas.microsoft.com/office/drawing/2014/main" id="{3BB65E32-C720-4EE0-B6B3-8D024522580E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52" name="Line 14">
          <a:extLst>
            <a:ext uri="{FF2B5EF4-FFF2-40B4-BE49-F238E27FC236}">
              <a16:creationId xmlns:a16="http://schemas.microsoft.com/office/drawing/2014/main" id="{5251C6F8-ED10-4F10-99D8-E9077B8A4576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53" name="Line 15">
          <a:extLst>
            <a:ext uri="{FF2B5EF4-FFF2-40B4-BE49-F238E27FC236}">
              <a16:creationId xmlns:a16="http://schemas.microsoft.com/office/drawing/2014/main" id="{64218C38-C701-4715-B658-7BEC2EE66FFB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54" name="Line 16">
          <a:extLst>
            <a:ext uri="{FF2B5EF4-FFF2-40B4-BE49-F238E27FC236}">
              <a16:creationId xmlns:a16="http://schemas.microsoft.com/office/drawing/2014/main" id="{FEF6A7CE-C49B-41E3-9B6E-5A2F9E3BB7CC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55" name="Line 17">
          <a:extLst>
            <a:ext uri="{FF2B5EF4-FFF2-40B4-BE49-F238E27FC236}">
              <a16:creationId xmlns:a16="http://schemas.microsoft.com/office/drawing/2014/main" id="{5BDC171B-3E60-4E70-8825-C245D28EAD85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56" name="Line 18">
          <a:extLst>
            <a:ext uri="{FF2B5EF4-FFF2-40B4-BE49-F238E27FC236}">
              <a16:creationId xmlns:a16="http://schemas.microsoft.com/office/drawing/2014/main" id="{1359E9A1-A103-427F-BCD1-7E10D2677F7E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8F84B355-7FBB-4CDF-9506-CC26B0860F90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58" name="Line 20">
          <a:extLst>
            <a:ext uri="{FF2B5EF4-FFF2-40B4-BE49-F238E27FC236}">
              <a16:creationId xmlns:a16="http://schemas.microsoft.com/office/drawing/2014/main" id="{B694AE56-73C4-4936-A3AB-BCC4AECEB108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59" name="Line 21">
          <a:extLst>
            <a:ext uri="{FF2B5EF4-FFF2-40B4-BE49-F238E27FC236}">
              <a16:creationId xmlns:a16="http://schemas.microsoft.com/office/drawing/2014/main" id="{48AE2095-E110-45C1-95AC-1F053DD6A67A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60" name="Line 22">
          <a:extLst>
            <a:ext uri="{FF2B5EF4-FFF2-40B4-BE49-F238E27FC236}">
              <a16:creationId xmlns:a16="http://schemas.microsoft.com/office/drawing/2014/main" id="{B6D9E1B9-F317-428E-BAB0-FBFEFBBFE509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61" name="Line 23">
          <a:extLst>
            <a:ext uri="{FF2B5EF4-FFF2-40B4-BE49-F238E27FC236}">
              <a16:creationId xmlns:a16="http://schemas.microsoft.com/office/drawing/2014/main" id="{95BB8724-B13D-44A8-B4B0-6EBC1C355066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62" name="Line 24">
          <a:extLst>
            <a:ext uri="{FF2B5EF4-FFF2-40B4-BE49-F238E27FC236}">
              <a16:creationId xmlns:a16="http://schemas.microsoft.com/office/drawing/2014/main" id="{545EEAC3-F996-41E0-A488-2478FB885E64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63" name="Line 25">
          <a:extLst>
            <a:ext uri="{FF2B5EF4-FFF2-40B4-BE49-F238E27FC236}">
              <a16:creationId xmlns:a16="http://schemas.microsoft.com/office/drawing/2014/main" id="{BEDF8A62-015A-4CA0-AF5B-C8B9A5287D02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64" name="Line 26">
          <a:extLst>
            <a:ext uri="{FF2B5EF4-FFF2-40B4-BE49-F238E27FC236}">
              <a16:creationId xmlns:a16="http://schemas.microsoft.com/office/drawing/2014/main" id="{303B7ECA-2ECE-41A4-A2C1-583044C683E7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65" name="Line 27">
          <a:extLst>
            <a:ext uri="{FF2B5EF4-FFF2-40B4-BE49-F238E27FC236}">
              <a16:creationId xmlns:a16="http://schemas.microsoft.com/office/drawing/2014/main" id="{84E13AA1-1670-4339-96FF-28DF6AE18144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66" name="Line 28">
          <a:extLst>
            <a:ext uri="{FF2B5EF4-FFF2-40B4-BE49-F238E27FC236}">
              <a16:creationId xmlns:a16="http://schemas.microsoft.com/office/drawing/2014/main" id="{8C7F4A08-D5C9-4F60-BD40-E2DDA94891AA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80CA196B-5EF6-4AD6-8D76-5F0812AB96E9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68" name="Line 30">
          <a:extLst>
            <a:ext uri="{FF2B5EF4-FFF2-40B4-BE49-F238E27FC236}">
              <a16:creationId xmlns:a16="http://schemas.microsoft.com/office/drawing/2014/main" id="{0414750E-985F-4112-8CD1-4932227B71DF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69" name="Line 31">
          <a:extLst>
            <a:ext uri="{FF2B5EF4-FFF2-40B4-BE49-F238E27FC236}">
              <a16:creationId xmlns:a16="http://schemas.microsoft.com/office/drawing/2014/main" id="{0C8DB148-AD77-4BD8-856C-21AE76C61B7F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70" name="Line 32">
          <a:extLst>
            <a:ext uri="{FF2B5EF4-FFF2-40B4-BE49-F238E27FC236}">
              <a16:creationId xmlns:a16="http://schemas.microsoft.com/office/drawing/2014/main" id="{C7540D63-0E30-4AE6-927A-E3370B2E010A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71" name="Line 33">
          <a:extLst>
            <a:ext uri="{FF2B5EF4-FFF2-40B4-BE49-F238E27FC236}">
              <a16:creationId xmlns:a16="http://schemas.microsoft.com/office/drawing/2014/main" id="{BF3D155B-8D04-4BD9-8B82-5A2FF4BD0106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72" name="Line 38">
          <a:extLst>
            <a:ext uri="{FF2B5EF4-FFF2-40B4-BE49-F238E27FC236}">
              <a16:creationId xmlns:a16="http://schemas.microsoft.com/office/drawing/2014/main" id="{CB34A54B-E267-4359-AB7A-167753201986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73" name="Line 39">
          <a:extLst>
            <a:ext uri="{FF2B5EF4-FFF2-40B4-BE49-F238E27FC236}">
              <a16:creationId xmlns:a16="http://schemas.microsoft.com/office/drawing/2014/main" id="{A2F184C2-5AC3-4719-B6F8-0727B154C8DC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74" name="Line 40">
          <a:extLst>
            <a:ext uri="{FF2B5EF4-FFF2-40B4-BE49-F238E27FC236}">
              <a16:creationId xmlns:a16="http://schemas.microsoft.com/office/drawing/2014/main" id="{5D7FA06A-93C2-4588-8706-4E5610B0B611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75" name="Line 41">
          <a:extLst>
            <a:ext uri="{FF2B5EF4-FFF2-40B4-BE49-F238E27FC236}">
              <a16:creationId xmlns:a16="http://schemas.microsoft.com/office/drawing/2014/main" id="{ADB76DFA-57D2-4A8C-AC02-303A63B70E3E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76" name="Line 42">
          <a:extLst>
            <a:ext uri="{FF2B5EF4-FFF2-40B4-BE49-F238E27FC236}">
              <a16:creationId xmlns:a16="http://schemas.microsoft.com/office/drawing/2014/main" id="{AE6718DB-AFDB-47B9-960B-6CC08F0E2876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77" name="Line 43">
          <a:extLst>
            <a:ext uri="{FF2B5EF4-FFF2-40B4-BE49-F238E27FC236}">
              <a16:creationId xmlns:a16="http://schemas.microsoft.com/office/drawing/2014/main" id="{B6C9DAB7-24EC-4EFD-8D34-95A12F87026A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78" name="Line 44">
          <a:extLst>
            <a:ext uri="{FF2B5EF4-FFF2-40B4-BE49-F238E27FC236}">
              <a16:creationId xmlns:a16="http://schemas.microsoft.com/office/drawing/2014/main" id="{3115B8FF-0790-4713-B1F2-6492AE8F9AEA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79" name="Line 45">
          <a:extLst>
            <a:ext uri="{FF2B5EF4-FFF2-40B4-BE49-F238E27FC236}">
              <a16:creationId xmlns:a16="http://schemas.microsoft.com/office/drawing/2014/main" id="{2CC743CA-67FD-41A3-B248-C3A0A5893A5D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124</xdr:row>
      <xdr:rowOff>0</xdr:rowOff>
    </xdr:from>
    <xdr:to>
      <xdr:col>37</xdr:col>
      <xdr:colOff>0</xdr:colOff>
      <xdr:row>124</xdr:row>
      <xdr:rowOff>0</xdr:rowOff>
    </xdr:to>
    <xdr:sp macro="" textlink="">
      <xdr:nvSpPr>
        <xdr:cNvPr id="80" name="Line 46">
          <a:extLst>
            <a:ext uri="{FF2B5EF4-FFF2-40B4-BE49-F238E27FC236}">
              <a16:creationId xmlns:a16="http://schemas.microsoft.com/office/drawing/2014/main" id="{E6650869-1D5E-4CFC-A385-808AEF6B3FF2}"/>
            </a:ext>
          </a:extLst>
        </xdr:cNvPr>
        <xdr:cNvSpPr>
          <a:spLocks noChangeShapeType="1"/>
        </xdr:cNvSpPr>
      </xdr:nvSpPr>
      <xdr:spPr bwMode="auto">
        <a:xfrm>
          <a:off x="17094200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81" name="Line 47">
          <a:extLst>
            <a:ext uri="{FF2B5EF4-FFF2-40B4-BE49-F238E27FC236}">
              <a16:creationId xmlns:a16="http://schemas.microsoft.com/office/drawing/2014/main" id="{031EB51B-A343-4010-A3FB-54CDC6D7BC91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124</xdr:row>
      <xdr:rowOff>0</xdr:rowOff>
    </xdr:from>
    <xdr:to>
      <xdr:col>40</xdr:col>
      <xdr:colOff>161925</xdr:colOff>
      <xdr:row>124</xdr:row>
      <xdr:rowOff>0</xdr:rowOff>
    </xdr:to>
    <xdr:sp macro="" textlink="">
      <xdr:nvSpPr>
        <xdr:cNvPr id="82" name="Line 48">
          <a:extLst>
            <a:ext uri="{FF2B5EF4-FFF2-40B4-BE49-F238E27FC236}">
              <a16:creationId xmlns:a16="http://schemas.microsoft.com/office/drawing/2014/main" id="{7BE5F978-A7CB-4125-A0C7-5BBE9706C106}"/>
            </a:ext>
          </a:extLst>
        </xdr:cNvPr>
        <xdr:cNvSpPr>
          <a:spLocks noChangeShapeType="1"/>
        </xdr:cNvSpPr>
      </xdr:nvSpPr>
      <xdr:spPr bwMode="auto">
        <a:xfrm rot="5400000">
          <a:off x="1885632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124</xdr:row>
      <xdr:rowOff>0</xdr:rowOff>
    </xdr:from>
    <xdr:to>
      <xdr:col>39</xdr:col>
      <xdr:colOff>66675</xdr:colOff>
      <xdr:row>124</xdr:row>
      <xdr:rowOff>0</xdr:rowOff>
    </xdr:to>
    <xdr:sp macro="" textlink="">
      <xdr:nvSpPr>
        <xdr:cNvPr id="83" name="Line 49">
          <a:extLst>
            <a:ext uri="{FF2B5EF4-FFF2-40B4-BE49-F238E27FC236}">
              <a16:creationId xmlns:a16="http://schemas.microsoft.com/office/drawing/2014/main" id="{5F7FB0E7-5061-44F7-831E-84627DCBCA11}"/>
            </a:ext>
          </a:extLst>
        </xdr:cNvPr>
        <xdr:cNvSpPr>
          <a:spLocks noChangeShapeType="1"/>
        </xdr:cNvSpPr>
      </xdr:nvSpPr>
      <xdr:spPr bwMode="auto">
        <a:xfrm rot="5400000">
          <a:off x="18227675" y="1422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201</xdr:row>
      <xdr:rowOff>0</xdr:rowOff>
    </xdr:from>
    <xdr:to>
      <xdr:col>40</xdr:col>
      <xdr:colOff>0</xdr:colOff>
      <xdr:row>201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B84BBA8D-C175-4372-9B81-806337A1B106}"/>
            </a:ext>
          </a:extLst>
        </xdr:cNvPr>
        <xdr:cNvSpPr>
          <a:spLocks noChangeShapeType="1"/>
        </xdr:cNvSpPr>
      </xdr:nvSpPr>
      <xdr:spPr bwMode="auto">
        <a:xfrm>
          <a:off x="18694400" y="27292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85" name="Line 6">
          <a:extLst>
            <a:ext uri="{FF2B5EF4-FFF2-40B4-BE49-F238E27FC236}">
              <a16:creationId xmlns:a16="http://schemas.microsoft.com/office/drawing/2014/main" id="{9B142E7D-07FF-4136-B80B-21B61490FD3D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411E3733-2F81-47EC-B4C6-5B8EA8A58782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87" name="Line 8">
          <a:extLst>
            <a:ext uri="{FF2B5EF4-FFF2-40B4-BE49-F238E27FC236}">
              <a16:creationId xmlns:a16="http://schemas.microsoft.com/office/drawing/2014/main" id="{FF47169F-5A96-46DF-BBED-9827A0955C96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88" name="Line 9">
          <a:extLst>
            <a:ext uri="{FF2B5EF4-FFF2-40B4-BE49-F238E27FC236}">
              <a16:creationId xmlns:a16="http://schemas.microsoft.com/office/drawing/2014/main" id="{7B649836-1CE0-476B-A213-2BB9857B75B7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89" name="Line 10">
          <a:extLst>
            <a:ext uri="{FF2B5EF4-FFF2-40B4-BE49-F238E27FC236}">
              <a16:creationId xmlns:a16="http://schemas.microsoft.com/office/drawing/2014/main" id="{C9D7166C-A33A-4263-9A92-98F353A58C17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90" name="Line 11">
          <a:extLst>
            <a:ext uri="{FF2B5EF4-FFF2-40B4-BE49-F238E27FC236}">
              <a16:creationId xmlns:a16="http://schemas.microsoft.com/office/drawing/2014/main" id="{5271DC5D-EE9C-461A-8DCD-20A656B1A595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91" name="Line 12">
          <a:extLst>
            <a:ext uri="{FF2B5EF4-FFF2-40B4-BE49-F238E27FC236}">
              <a16:creationId xmlns:a16="http://schemas.microsoft.com/office/drawing/2014/main" id="{646FFF53-0573-4DBE-AF22-7BDA3CC8C7FF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92" name="Line 13">
          <a:extLst>
            <a:ext uri="{FF2B5EF4-FFF2-40B4-BE49-F238E27FC236}">
              <a16:creationId xmlns:a16="http://schemas.microsoft.com/office/drawing/2014/main" id="{BF6E61D5-85D9-40A2-A13B-4BCC034D695C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93" name="Line 14">
          <a:extLst>
            <a:ext uri="{FF2B5EF4-FFF2-40B4-BE49-F238E27FC236}">
              <a16:creationId xmlns:a16="http://schemas.microsoft.com/office/drawing/2014/main" id="{010BFB28-3A84-4431-9714-901C61C64E90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94" name="Line 15">
          <a:extLst>
            <a:ext uri="{FF2B5EF4-FFF2-40B4-BE49-F238E27FC236}">
              <a16:creationId xmlns:a16="http://schemas.microsoft.com/office/drawing/2014/main" id="{123C3E09-AE43-4B8D-ADF6-AA7ED2D08FC7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95" name="Line 16">
          <a:extLst>
            <a:ext uri="{FF2B5EF4-FFF2-40B4-BE49-F238E27FC236}">
              <a16:creationId xmlns:a16="http://schemas.microsoft.com/office/drawing/2014/main" id="{8F26E312-3C6D-4413-918D-40F95345C2AF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96" name="Line 17">
          <a:extLst>
            <a:ext uri="{FF2B5EF4-FFF2-40B4-BE49-F238E27FC236}">
              <a16:creationId xmlns:a16="http://schemas.microsoft.com/office/drawing/2014/main" id="{72409149-FE7C-4775-8B9E-738CE8F25B42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97" name="Line 18">
          <a:extLst>
            <a:ext uri="{FF2B5EF4-FFF2-40B4-BE49-F238E27FC236}">
              <a16:creationId xmlns:a16="http://schemas.microsoft.com/office/drawing/2014/main" id="{6335B1D2-330D-4E44-A201-AD9572BAB24F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98" name="Line 19">
          <a:extLst>
            <a:ext uri="{FF2B5EF4-FFF2-40B4-BE49-F238E27FC236}">
              <a16:creationId xmlns:a16="http://schemas.microsoft.com/office/drawing/2014/main" id="{DDFA951E-ECC3-4490-A918-0FB2FE52984E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99" name="Line 20">
          <a:extLst>
            <a:ext uri="{FF2B5EF4-FFF2-40B4-BE49-F238E27FC236}">
              <a16:creationId xmlns:a16="http://schemas.microsoft.com/office/drawing/2014/main" id="{28BB6F15-A72C-43FD-99A8-9FAD8AC4F666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00" name="Line 21">
          <a:extLst>
            <a:ext uri="{FF2B5EF4-FFF2-40B4-BE49-F238E27FC236}">
              <a16:creationId xmlns:a16="http://schemas.microsoft.com/office/drawing/2014/main" id="{ECD5B825-1AA8-4604-A875-5DBC0BA283E2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101" name="Line 22">
          <a:extLst>
            <a:ext uri="{FF2B5EF4-FFF2-40B4-BE49-F238E27FC236}">
              <a16:creationId xmlns:a16="http://schemas.microsoft.com/office/drawing/2014/main" id="{04C027AA-F033-4257-9525-7A60DD373A58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02" name="Line 23">
          <a:extLst>
            <a:ext uri="{FF2B5EF4-FFF2-40B4-BE49-F238E27FC236}">
              <a16:creationId xmlns:a16="http://schemas.microsoft.com/office/drawing/2014/main" id="{B07AEAE3-12C0-449A-AF6B-AC7C56F23686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103" name="Line 24">
          <a:extLst>
            <a:ext uri="{FF2B5EF4-FFF2-40B4-BE49-F238E27FC236}">
              <a16:creationId xmlns:a16="http://schemas.microsoft.com/office/drawing/2014/main" id="{72878632-524C-405E-AAEE-E7416CB756C0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04" name="Line 25">
          <a:extLst>
            <a:ext uri="{FF2B5EF4-FFF2-40B4-BE49-F238E27FC236}">
              <a16:creationId xmlns:a16="http://schemas.microsoft.com/office/drawing/2014/main" id="{EAE26A38-CD93-45F8-8409-E224DC93239A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105" name="Line 26">
          <a:extLst>
            <a:ext uri="{FF2B5EF4-FFF2-40B4-BE49-F238E27FC236}">
              <a16:creationId xmlns:a16="http://schemas.microsoft.com/office/drawing/2014/main" id="{79D6AE54-01B8-4CD3-8C79-53D77316B9F1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06" name="Line 27">
          <a:extLst>
            <a:ext uri="{FF2B5EF4-FFF2-40B4-BE49-F238E27FC236}">
              <a16:creationId xmlns:a16="http://schemas.microsoft.com/office/drawing/2014/main" id="{0D905FF2-F086-4A66-B215-DD16F9222FBC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107" name="Line 28">
          <a:extLst>
            <a:ext uri="{FF2B5EF4-FFF2-40B4-BE49-F238E27FC236}">
              <a16:creationId xmlns:a16="http://schemas.microsoft.com/office/drawing/2014/main" id="{6E25E2FF-898F-4E62-B159-DCFB35F21229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08" name="Line 29">
          <a:extLst>
            <a:ext uri="{FF2B5EF4-FFF2-40B4-BE49-F238E27FC236}">
              <a16:creationId xmlns:a16="http://schemas.microsoft.com/office/drawing/2014/main" id="{287989E7-76BD-4763-9528-62CB4E2DEBAD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109" name="Line 30">
          <a:extLst>
            <a:ext uri="{FF2B5EF4-FFF2-40B4-BE49-F238E27FC236}">
              <a16:creationId xmlns:a16="http://schemas.microsoft.com/office/drawing/2014/main" id="{7BB5EB35-2BBE-4EDD-A965-2B8465D23422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10" name="Line 31">
          <a:extLst>
            <a:ext uri="{FF2B5EF4-FFF2-40B4-BE49-F238E27FC236}">
              <a16:creationId xmlns:a16="http://schemas.microsoft.com/office/drawing/2014/main" id="{1EBFCA4A-3906-4849-AECA-3A33690132A2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111" name="Line 32">
          <a:extLst>
            <a:ext uri="{FF2B5EF4-FFF2-40B4-BE49-F238E27FC236}">
              <a16:creationId xmlns:a16="http://schemas.microsoft.com/office/drawing/2014/main" id="{AD977180-DD8F-4EBA-B449-E46F7E77F2D6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12" name="Line 33">
          <a:extLst>
            <a:ext uri="{FF2B5EF4-FFF2-40B4-BE49-F238E27FC236}">
              <a16:creationId xmlns:a16="http://schemas.microsoft.com/office/drawing/2014/main" id="{1E4BC0FF-23A5-4A2C-991C-2D871DE7713E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113" name="Line 38">
          <a:extLst>
            <a:ext uri="{FF2B5EF4-FFF2-40B4-BE49-F238E27FC236}">
              <a16:creationId xmlns:a16="http://schemas.microsoft.com/office/drawing/2014/main" id="{1EBF3961-3A8A-4BAF-B512-FC3B53B91B24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14" name="Line 39">
          <a:extLst>
            <a:ext uri="{FF2B5EF4-FFF2-40B4-BE49-F238E27FC236}">
              <a16:creationId xmlns:a16="http://schemas.microsoft.com/office/drawing/2014/main" id="{ED7D0D91-B65B-4169-8D51-D5749005DE42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115" name="Line 40">
          <a:extLst>
            <a:ext uri="{FF2B5EF4-FFF2-40B4-BE49-F238E27FC236}">
              <a16:creationId xmlns:a16="http://schemas.microsoft.com/office/drawing/2014/main" id="{404F677F-2F47-4B43-90F1-B9BA4F1E9731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16" name="Line 41">
          <a:extLst>
            <a:ext uri="{FF2B5EF4-FFF2-40B4-BE49-F238E27FC236}">
              <a16:creationId xmlns:a16="http://schemas.microsoft.com/office/drawing/2014/main" id="{F7E7318B-9881-4DBA-AC0A-7D8ACDA9E8A1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117" name="Line 42">
          <a:extLst>
            <a:ext uri="{FF2B5EF4-FFF2-40B4-BE49-F238E27FC236}">
              <a16:creationId xmlns:a16="http://schemas.microsoft.com/office/drawing/2014/main" id="{564D8D7B-D0FF-44E2-B04A-5D47088748DD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18" name="Line 43">
          <a:extLst>
            <a:ext uri="{FF2B5EF4-FFF2-40B4-BE49-F238E27FC236}">
              <a16:creationId xmlns:a16="http://schemas.microsoft.com/office/drawing/2014/main" id="{E84F1AED-6D1D-4EED-BEEE-4A37BBF81211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119" name="Line 44">
          <a:extLst>
            <a:ext uri="{FF2B5EF4-FFF2-40B4-BE49-F238E27FC236}">
              <a16:creationId xmlns:a16="http://schemas.microsoft.com/office/drawing/2014/main" id="{B7853E66-405A-4D63-B76D-725D349D6235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20" name="Line 45">
          <a:extLst>
            <a:ext uri="{FF2B5EF4-FFF2-40B4-BE49-F238E27FC236}">
              <a16:creationId xmlns:a16="http://schemas.microsoft.com/office/drawing/2014/main" id="{54CA47F9-ADBA-40C6-A56A-763986F64669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203</xdr:row>
      <xdr:rowOff>0</xdr:rowOff>
    </xdr:from>
    <xdr:to>
      <xdr:col>37</xdr:col>
      <xdr:colOff>0</xdr:colOff>
      <xdr:row>203</xdr:row>
      <xdr:rowOff>0</xdr:rowOff>
    </xdr:to>
    <xdr:sp macro="" textlink="">
      <xdr:nvSpPr>
        <xdr:cNvPr id="121" name="Line 46">
          <a:extLst>
            <a:ext uri="{FF2B5EF4-FFF2-40B4-BE49-F238E27FC236}">
              <a16:creationId xmlns:a16="http://schemas.microsoft.com/office/drawing/2014/main" id="{125CECA3-B6FE-4900-A280-4EAE47C2CF95}"/>
            </a:ext>
          </a:extLst>
        </xdr:cNvPr>
        <xdr:cNvSpPr>
          <a:spLocks noChangeShapeType="1"/>
        </xdr:cNvSpPr>
      </xdr:nvSpPr>
      <xdr:spPr bwMode="auto">
        <a:xfrm>
          <a:off x="17094200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22" name="Line 47">
          <a:extLst>
            <a:ext uri="{FF2B5EF4-FFF2-40B4-BE49-F238E27FC236}">
              <a16:creationId xmlns:a16="http://schemas.microsoft.com/office/drawing/2014/main" id="{3ABDC0EA-E721-4A54-B20F-9E37C4523311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203</xdr:row>
      <xdr:rowOff>0</xdr:rowOff>
    </xdr:from>
    <xdr:to>
      <xdr:col>40</xdr:col>
      <xdr:colOff>161925</xdr:colOff>
      <xdr:row>203</xdr:row>
      <xdr:rowOff>0</xdr:rowOff>
    </xdr:to>
    <xdr:sp macro="" textlink="">
      <xdr:nvSpPr>
        <xdr:cNvPr id="123" name="Line 48">
          <a:extLst>
            <a:ext uri="{FF2B5EF4-FFF2-40B4-BE49-F238E27FC236}">
              <a16:creationId xmlns:a16="http://schemas.microsoft.com/office/drawing/2014/main" id="{2D180195-03FE-44AF-ADDE-58D3770E1CC8}"/>
            </a:ext>
          </a:extLst>
        </xdr:cNvPr>
        <xdr:cNvSpPr>
          <a:spLocks noChangeShapeType="1"/>
        </xdr:cNvSpPr>
      </xdr:nvSpPr>
      <xdr:spPr bwMode="auto">
        <a:xfrm rot="5400000">
          <a:off x="1885632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203</xdr:row>
      <xdr:rowOff>0</xdr:rowOff>
    </xdr:from>
    <xdr:to>
      <xdr:col>39</xdr:col>
      <xdr:colOff>66675</xdr:colOff>
      <xdr:row>203</xdr:row>
      <xdr:rowOff>0</xdr:rowOff>
    </xdr:to>
    <xdr:sp macro="" textlink="">
      <xdr:nvSpPr>
        <xdr:cNvPr id="124" name="Line 49">
          <a:extLst>
            <a:ext uri="{FF2B5EF4-FFF2-40B4-BE49-F238E27FC236}">
              <a16:creationId xmlns:a16="http://schemas.microsoft.com/office/drawing/2014/main" id="{921AEEE8-F301-4A24-BA68-E8137640CDBF}"/>
            </a:ext>
          </a:extLst>
        </xdr:cNvPr>
        <xdr:cNvSpPr>
          <a:spLocks noChangeShapeType="1"/>
        </xdr:cNvSpPr>
      </xdr:nvSpPr>
      <xdr:spPr bwMode="auto">
        <a:xfrm rot="5400000">
          <a:off x="18227675" y="2762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280</xdr:row>
      <xdr:rowOff>0</xdr:rowOff>
    </xdr:from>
    <xdr:to>
      <xdr:col>40</xdr:col>
      <xdr:colOff>0</xdr:colOff>
      <xdr:row>280</xdr:row>
      <xdr:rowOff>0</xdr:rowOff>
    </xdr:to>
    <xdr:sp macro="" textlink="">
      <xdr:nvSpPr>
        <xdr:cNvPr id="125" name="Line 2">
          <a:extLst>
            <a:ext uri="{FF2B5EF4-FFF2-40B4-BE49-F238E27FC236}">
              <a16:creationId xmlns:a16="http://schemas.microsoft.com/office/drawing/2014/main" id="{1CFB3313-EBF7-495B-BF67-1814C6792FF4}"/>
            </a:ext>
          </a:extLst>
        </xdr:cNvPr>
        <xdr:cNvSpPr>
          <a:spLocks noChangeShapeType="1"/>
        </xdr:cNvSpPr>
      </xdr:nvSpPr>
      <xdr:spPr bwMode="auto">
        <a:xfrm>
          <a:off x="18694400" y="4069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26" name="Line 6">
          <a:extLst>
            <a:ext uri="{FF2B5EF4-FFF2-40B4-BE49-F238E27FC236}">
              <a16:creationId xmlns:a16="http://schemas.microsoft.com/office/drawing/2014/main" id="{A9125C21-6A45-4D9E-A1B8-E2E9FC2436CF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27" name="Line 7">
          <a:extLst>
            <a:ext uri="{FF2B5EF4-FFF2-40B4-BE49-F238E27FC236}">
              <a16:creationId xmlns:a16="http://schemas.microsoft.com/office/drawing/2014/main" id="{54F1F399-5F4B-40E0-80FE-7AA9A41EF2AC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28" name="Line 8">
          <a:extLst>
            <a:ext uri="{FF2B5EF4-FFF2-40B4-BE49-F238E27FC236}">
              <a16:creationId xmlns:a16="http://schemas.microsoft.com/office/drawing/2014/main" id="{547923F6-158B-4F55-8F9B-4B306755A595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29" name="Line 9">
          <a:extLst>
            <a:ext uri="{FF2B5EF4-FFF2-40B4-BE49-F238E27FC236}">
              <a16:creationId xmlns:a16="http://schemas.microsoft.com/office/drawing/2014/main" id="{F95807C2-7ECA-4969-A346-524E17EB5A1D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30" name="Line 10">
          <a:extLst>
            <a:ext uri="{FF2B5EF4-FFF2-40B4-BE49-F238E27FC236}">
              <a16:creationId xmlns:a16="http://schemas.microsoft.com/office/drawing/2014/main" id="{6811B4D5-CD02-458F-BBA9-1FD7E81F1CA8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31" name="Line 11">
          <a:extLst>
            <a:ext uri="{FF2B5EF4-FFF2-40B4-BE49-F238E27FC236}">
              <a16:creationId xmlns:a16="http://schemas.microsoft.com/office/drawing/2014/main" id="{B009CDC0-61FF-4F33-A442-185378A06DD8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32" name="Line 12">
          <a:extLst>
            <a:ext uri="{FF2B5EF4-FFF2-40B4-BE49-F238E27FC236}">
              <a16:creationId xmlns:a16="http://schemas.microsoft.com/office/drawing/2014/main" id="{DDECD79E-CB76-471E-8F0D-BE3E27326EBD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33" name="Line 13">
          <a:extLst>
            <a:ext uri="{FF2B5EF4-FFF2-40B4-BE49-F238E27FC236}">
              <a16:creationId xmlns:a16="http://schemas.microsoft.com/office/drawing/2014/main" id="{7B842485-3CEB-48CD-AC4C-1CC019D23C00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34" name="Line 14">
          <a:extLst>
            <a:ext uri="{FF2B5EF4-FFF2-40B4-BE49-F238E27FC236}">
              <a16:creationId xmlns:a16="http://schemas.microsoft.com/office/drawing/2014/main" id="{00B9B039-CE13-4ABE-8B76-6F5940DAB314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35" name="Line 15">
          <a:extLst>
            <a:ext uri="{FF2B5EF4-FFF2-40B4-BE49-F238E27FC236}">
              <a16:creationId xmlns:a16="http://schemas.microsoft.com/office/drawing/2014/main" id="{89EFD4F6-C105-4C76-8B39-CE87B5D987BB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36" name="Line 16">
          <a:extLst>
            <a:ext uri="{FF2B5EF4-FFF2-40B4-BE49-F238E27FC236}">
              <a16:creationId xmlns:a16="http://schemas.microsoft.com/office/drawing/2014/main" id="{30989716-1AF8-4555-9EFE-0204FDFE9118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37" name="Line 17">
          <a:extLst>
            <a:ext uri="{FF2B5EF4-FFF2-40B4-BE49-F238E27FC236}">
              <a16:creationId xmlns:a16="http://schemas.microsoft.com/office/drawing/2014/main" id="{A978B612-211C-4442-908F-F4C302043E54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38" name="Line 18">
          <a:extLst>
            <a:ext uri="{FF2B5EF4-FFF2-40B4-BE49-F238E27FC236}">
              <a16:creationId xmlns:a16="http://schemas.microsoft.com/office/drawing/2014/main" id="{961FD654-2706-47A8-84C5-985425B510CA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882BA2F1-8AFA-409C-8623-5E99491F54B5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40" name="Line 20">
          <a:extLst>
            <a:ext uri="{FF2B5EF4-FFF2-40B4-BE49-F238E27FC236}">
              <a16:creationId xmlns:a16="http://schemas.microsoft.com/office/drawing/2014/main" id="{72DCB76A-343F-4E7B-930F-7E9135E52872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41" name="Line 21">
          <a:extLst>
            <a:ext uri="{FF2B5EF4-FFF2-40B4-BE49-F238E27FC236}">
              <a16:creationId xmlns:a16="http://schemas.microsoft.com/office/drawing/2014/main" id="{2FEB7D52-EE46-4001-929D-291CE6ED1CAE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42" name="Line 22">
          <a:extLst>
            <a:ext uri="{FF2B5EF4-FFF2-40B4-BE49-F238E27FC236}">
              <a16:creationId xmlns:a16="http://schemas.microsoft.com/office/drawing/2014/main" id="{11FA6D2E-C777-4C97-A5CD-27DE33FF44E3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43" name="Line 23">
          <a:extLst>
            <a:ext uri="{FF2B5EF4-FFF2-40B4-BE49-F238E27FC236}">
              <a16:creationId xmlns:a16="http://schemas.microsoft.com/office/drawing/2014/main" id="{9F31068E-64AF-45F7-8346-8409114C2EE4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44" name="Line 24">
          <a:extLst>
            <a:ext uri="{FF2B5EF4-FFF2-40B4-BE49-F238E27FC236}">
              <a16:creationId xmlns:a16="http://schemas.microsoft.com/office/drawing/2014/main" id="{C9B6F132-CDB2-4B3E-9A96-A22CC552972E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45" name="Line 25">
          <a:extLst>
            <a:ext uri="{FF2B5EF4-FFF2-40B4-BE49-F238E27FC236}">
              <a16:creationId xmlns:a16="http://schemas.microsoft.com/office/drawing/2014/main" id="{03AA0E28-CD4D-47F2-BEC6-F9D364C42924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46" name="Line 26">
          <a:extLst>
            <a:ext uri="{FF2B5EF4-FFF2-40B4-BE49-F238E27FC236}">
              <a16:creationId xmlns:a16="http://schemas.microsoft.com/office/drawing/2014/main" id="{E91018ED-60E2-4E2B-ACE6-9DDD37C3BBA9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47" name="Line 27">
          <a:extLst>
            <a:ext uri="{FF2B5EF4-FFF2-40B4-BE49-F238E27FC236}">
              <a16:creationId xmlns:a16="http://schemas.microsoft.com/office/drawing/2014/main" id="{3EF28835-1231-4ADF-AE2F-F00D1FFBB678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48" name="Line 28">
          <a:extLst>
            <a:ext uri="{FF2B5EF4-FFF2-40B4-BE49-F238E27FC236}">
              <a16:creationId xmlns:a16="http://schemas.microsoft.com/office/drawing/2014/main" id="{C509AEE5-A586-4157-B282-5FAED6F261EC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49" name="Line 29">
          <a:extLst>
            <a:ext uri="{FF2B5EF4-FFF2-40B4-BE49-F238E27FC236}">
              <a16:creationId xmlns:a16="http://schemas.microsoft.com/office/drawing/2014/main" id="{E075EDB0-034A-40D6-906F-EDF1D04115F9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50" name="Line 30">
          <a:extLst>
            <a:ext uri="{FF2B5EF4-FFF2-40B4-BE49-F238E27FC236}">
              <a16:creationId xmlns:a16="http://schemas.microsoft.com/office/drawing/2014/main" id="{A6BF03B2-ABBD-4618-81F3-3A2469A99C9E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51" name="Line 31">
          <a:extLst>
            <a:ext uri="{FF2B5EF4-FFF2-40B4-BE49-F238E27FC236}">
              <a16:creationId xmlns:a16="http://schemas.microsoft.com/office/drawing/2014/main" id="{E5AC6FA8-8A91-4D67-A20B-63593B48963B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52" name="Line 32">
          <a:extLst>
            <a:ext uri="{FF2B5EF4-FFF2-40B4-BE49-F238E27FC236}">
              <a16:creationId xmlns:a16="http://schemas.microsoft.com/office/drawing/2014/main" id="{3020CCC5-3DAF-4065-80EE-406B4386CF20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53" name="Line 33">
          <a:extLst>
            <a:ext uri="{FF2B5EF4-FFF2-40B4-BE49-F238E27FC236}">
              <a16:creationId xmlns:a16="http://schemas.microsoft.com/office/drawing/2014/main" id="{F4644F24-DE7D-463B-BAB6-2A5A23A7071C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54" name="Line 38">
          <a:extLst>
            <a:ext uri="{FF2B5EF4-FFF2-40B4-BE49-F238E27FC236}">
              <a16:creationId xmlns:a16="http://schemas.microsoft.com/office/drawing/2014/main" id="{B9AA5595-8163-480E-8F23-74EF59E50F1C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55" name="Line 39">
          <a:extLst>
            <a:ext uri="{FF2B5EF4-FFF2-40B4-BE49-F238E27FC236}">
              <a16:creationId xmlns:a16="http://schemas.microsoft.com/office/drawing/2014/main" id="{1514A309-3693-4260-96DB-862D07D47110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56" name="Line 40">
          <a:extLst>
            <a:ext uri="{FF2B5EF4-FFF2-40B4-BE49-F238E27FC236}">
              <a16:creationId xmlns:a16="http://schemas.microsoft.com/office/drawing/2014/main" id="{8F21FC87-3983-4F80-9724-65DA898D7764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57" name="Line 41">
          <a:extLst>
            <a:ext uri="{FF2B5EF4-FFF2-40B4-BE49-F238E27FC236}">
              <a16:creationId xmlns:a16="http://schemas.microsoft.com/office/drawing/2014/main" id="{D1B06C75-508D-43E1-8F2D-5724282657B9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58" name="Line 42">
          <a:extLst>
            <a:ext uri="{FF2B5EF4-FFF2-40B4-BE49-F238E27FC236}">
              <a16:creationId xmlns:a16="http://schemas.microsoft.com/office/drawing/2014/main" id="{6E24EF39-BBEA-4B4E-9EC9-3F1C55F048DB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59" name="Line 43">
          <a:extLst>
            <a:ext uri="{FF2B5EF4-FFF2-40B4-BE49-F238E27FC236}">
              <a16:creationId xmlns:a16="http://schemas.microsoft.com/office/drawing/2014/main" id="{0ABFECF5-83D4-4C72-8A0B-BA025B2B67D5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60" name="Line 44">
          <a:extLst>
            <a:ext uri="{FF2B5EF4-FFF2-40B4-BE49-F238E27FC236}">
              <a16:creationId xmlns:a16="http://schemas.microsoft.com/office/drawing/2014/main" id="{5EC7CEDF-0FDE-446B-97F4-916670ADC709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61" name="Line 45">
          <a:extLst>
            <a:ext uri="{FF2B5EF4-FFF2-40B4-BE49-F238E27FC236}">
              <a16:creationId xmlns:a16="http://schemas.microsoft.com/office/drawing/2014/main" id="{D42912EB-640D-4163-B501-C53346516E0D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282</xdr:row>
      <xdr:rowOff>0</xdr:rowOff>
    </xdr:from>
    <xdr:to>
      <xdr:col>37</xdr:col>
      <xdr:colOff>0</xdr:colOff>
      <xdr:row>282</xdr:row>
      <xdr:rowOff>0</xdr:rowOff>
    </xdr:to>
    <xdr:sp macro="" textlink="">
      <xdr:nvSpPr>
        <xdr:cNvPr id="162" name="Line 46">
          <a:extLst>
            <a:ext uri="{FF2B5EF4-FFF2-40B4-BE49-F238E27FC236}">
              <a16:creationId xmlns:a16="http://schemas.microsoft.com/office/drawing/2014/main" id="{ADB8C030-AC65-4228-AEA8-85673C738E43}"/>
            </a:ext>
          </a:extLst>
        </xdr:cNvPr>
        <xdr:cNvSpPr>
          <a:spLocks noChangeShapeType="1"/>
        </xdr:cNvSpPr>
      </xdr:nvSpPr>
      <xdr:spPr bwMode="auto">
        <a:xfrm>
          <a:off x="17094200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63" name="Line 47">
          <a:extLst>
            <a:ext uri="{FF2B5EF4-FFF2-40B4-BE49-F238E27FC236}">
              <a16:creationId xmlns:a16="http://schemas.microsoft.com/office/drawing/2014/main" id="{E1B16CA6-7349-4CE0-ADF0-8F0A916641AB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282</xdr:row>
      <xdr:rowOff>0</xdr:rowOff>
    </xdr:from>
    <xdr:to>
      <xdr:col>40</xdr:col>
      <xdr:colOff>161925</xdr:colOff>
      <xdr:row>282</xdr:row>
      <xdr:rowOff>0</xdr:rowOff>
    </xdr:to>
    <xdr:sp macro="" textlink="">
      <xdr:nvSpPr>
        <xdr:cNvPr id="164" name="Line 48">
          <a:extLst>
            <a:ext uri="{FF2B5EF4-FFF2-40B4-BE49-F238E27FC236}">
              <a16:creationId xmlns:a16="http://schemas.microsoft.com/office/drawing/2014/main" id="{3159048F-F770-4195-89CF-65A90F1997D4}"/>
            </a:ext>
          </a:extLst>
        </xdr:cNvPr>
        <xdr:cNvSpPr>
          <a:spLocks noChangeShapeType="1"/>
        </xdr:cNvSpPr>
      </xdr:nvSpPr>
      <xdr:spPr bwMode="auto">
        <a:xfrm rot="5400000">
          <a:off x="1885632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282</xdr:row>
      <xdr:rowOff>0</xdr:rowOff>
    </xdr:from>
    <xdr:to>
      <xdr:col>39</xdr:col>
      <xdr:colOff>66675</xdr:colOff>
      <xdr:row>282</xdr:row>
      <xdr:rowOff>0</xdr:rowOff>
    </xdr:to>
    <xdr:sp macro="" textlink="">
      <xdr:nvSpPr>
        <xdr:cNvPr id="165" name="Line 49">
          <a:extLst>
            <a:ext uri="{FF2B5EF4-FFF2-40B4-BE49-F238E27FC236}">
              <a16:creationId xmlns:a16="http://schemas.microsoft.com/office/drawing/2014/main" id="{C1F05FA5-9703-4FC1-B5D1-E2D7E0703850}"/>
            </a:ext>
          </a:extLst>
        </xdr:cNvPr>
        <xdr:cNvSpPr>
          <a:spLocks noChangeShapeType="1"/>
        </xdr:cNvSpPr>
      </xdr:nvSpPr>
      <xdr:spPr bwMode="auto">
        <a:xfrm rot="5400000">
          <a:off x="18227675" y="4102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359</xdr:row>
      <xdr:rowOff>0</xdr:rowOff>
    </xdr:from>
    <xdr:to>
      <xdr:col>40</xdr:col>
      <xdr:colOff>0</xdr:colOff>
      <xdr:row>359</xdr:row>
      <xdr:rowOff>0</xdr:rowOff>
    </xdr:to>
    <xdr:sp macro="" textlink="">
      <xdr:nvSpPr>
        <xdr:cNvPr id="166" name="Line 2">
          <a:extLst>
            <a:ext uri="{FF2B5EF4-FFF2-40B4-BE49-F238E27FC236}">
              <a16:creationId xmlns:a16="http://schemas.microsoft.com/office/drawing/2014/main" id="{54ED1403-1D02-4EF9-BEE4-174C25BB732F}"/>
            </a:ext>
          </a:extLst>
        </xdr:cNvPr>
        <xdr:cNvSpPr>
          <a:spLocks noChangeShapeType="1"/>
        </xdr:cNvSpPr>
      </xdr:nvSpPr>
      <xdr:spPr bwMode="auto">
        <a:xfrm>
          <a:off x="18694400" y="5408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67" name="Line 6">
          <a:extLst>
            <a:ext uri="{FF2B5EF4-FFF2-40B4-BE49-F238E27FC236}">
              <a16:creationId xmlns:a16="http://schemas.microsoft.com/office/drawing/2014/main" id="{11D5E940-3B09-4DEF-8E22-CC4439067357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6E17D33D-49C0-4D27-99F0-56740D7F7DE6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169" name="Line 8">
          <a:extLst>
            <a:ext uri="{FF2B5EF4-FFF2-40B4-BE49-F238E27FC236}">
              <a16:creationId xmlns:a16="http://schemas.microsoft.com/office/drawing/2014/main" id="{208400AF-33D9-40A3-9D19-920F4FE79A45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70" name="Line 9">
          <a:extLst>
            <a:ext uri="{FF2B5EF4-FFF2-40B4-BE49-F238E27FC236}">
              <a16:creationId xmlns:a16="http://schemas.microsoft.com/office/drawing/2014/main" id="{5AA4FDC9-A06F-4C7D-B203-FAFC974F38E2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71" name="Line 10">
          <a:extLst>
            <a:ext uri="{FF2B5EF4-FFF2-40B4-BE49-F238E27FC236}">
              <a16:creationId xmlns:a16="http://schemas.microsoft.com/office/drawing/2014/main" id="{F2723E4A-161B-4A20-9546-A81B82E3FD54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72" name="Line 11">
          <a:extLst>
            <a:ext uri="{FF2B5EF4-FFF2-40B4-BE49-F238E27FC236}">
              <a16:creationId xmlns:a16="http://schemas.microsoft.com/office/drawing/2014/main" id="{C9BEE29D-463C-4482-8830-E70C2E17C93F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173" name="Line 12">
          <a:extLst>
            <a:ext uri="{FF2B5EF4-FFF2-40B4-BE49-F238E27FC236}">
              <a16:creationId xmlns:a16="http://schemas.microsoft.com/office/drawing/2014/main" id="{535E47AB-385D-474A-90A3-717FD0CB0C90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74" name="Line 13">
          <a:extLst>
            <a:ext uri="{FF2B5EF4-FFF2-40B4-BE49-F238E27FC236}">
              <a16:creationId xmlns:a16="http://schemas.microsoft.com/office/drawing/2014/main" id="{BB2A8764-2CC9-42F9-A470-9C10A4F05AE6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75" name="Line 14">
          <a:extLst>
            <a:ext uri="{FF2B5EF4-FFF2-40B4-BE49-F238E27FC236}">
              <a16:creationId xmlns:a16="http://schemas.microsoft.com/office/drawing/2014/main" id="{79FCDC20-C3D8-4E9B-8A58-88E6EAC7B287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76" name="Line 15">
          <a:extLst>
            <a:ext uri="{FF2B5EF4-FFF2-40B4-BE49-F238E27FC236}">
              <a16:creationId xmlns:a16="http://schemas.microsoft.com/office/drawing/2014/main" id="{2B60D5A1-DBF4-4AEA-95A2-A127CBAA9F61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177" name="Line 16">
          <a:extLst>
            <a:ext uri="{FF2B5EF4-FFF2-40B4-BE49-F238E27FC236}">
              <a16:creationId xmlns:a16="http://schemas.microsoft.com/office/drawing/2014/main" id="{1117D0D3-A718-4912-9DDA-AFEEE8972197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78" name="Line 17">
          <a:extLst>
            <a:ext uri="{FF2B5EF4-FFF2-40B4-BE49-F238E27FC236}">
              <a16:creationId xmlns:a16="http://schemas.microsoft.com/office/drawing/2014/main" id="{BAAB339A-A12B-45C0-A7A9-DCE91F732A4D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79" name="Line 18">
          <a:extLst>
            <a:ext uri="{FF2B5EF4-FFF2-40B4-BE49-F238E27FC236}">
              <a16:creationId xmlns:a16="http://schemas.microsoft.com/office/drawing/2014/main" id="{42E4CA5D-4A21-43E2-8811-A5DB0301DED5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80" name="Line 19">
          <a:extLst>
            <a:ext uri="{FF2B5EF4-FFF2-40B4-BE49-F238E27FC236}">
              <a16:creationId xmlns:a16="http://schemas.microsoft.com/office/drawing/2014/main" id="{7CC37094-68FF-4DDE-98D1-707E8E37A58E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181" name="Line 20">
          <a:extLst>
            <a:ext uri="{FF2B5EF4-FFF2-40B4-BE49-F238E27FC236}">
              <a16:creationId xmlns:a16="http://schemas.microsoft.com/office/drawing/2014/main" id="{BD80395D-5C5F-4E4C-9D52-C1AD06F3CC3C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82" name="Line 21">
          <a:extLst>
            <a:ext uri="{FF2B5EF4-FFF2-40B4-BE49-F238E27FC236}">
              <a16:creationId xmlns:a16="http://schemas.microsoft.com/office/drawing/2014/main" id="{975833A6-5C0D-4BF4-A394-8A9E80A8EAEC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83" name="Line 22">
          <a:extLst>
            <a:ext uri="{FF2B5EF4-FFF2-40B4-BE49-F238E27FC236}">
              <a16:creationId xmlns:a16="http://schemas.microsoft.com/office/drawing/2014/main" id="{9F99052D-D04E-47B6-9DAA-62771FCCCFE5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84" name="Line 23">
          <a:extLst>
            <a:ext uri="{FF2B5EF4-FFF2-40B4-BE49-F238E27FC236}">
              <a16:creationId xmlns:a16="http://schemas.microsoft.com/office/drawing/2014/main" id="{981263E9-92DB-4296-A66E-65DE87E735CC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185" name="Line 24">
          <a:extLst>
            <a:ext uri="{FF2B5EF4-FFF2-40B4-BE49-F238E27FC236}">
              <a16:creationId xmlns:a16="http://schemas.microsoft.com/office/drawing/2014/main" id="{E87C68D7-5759-4C0C-9CF3-1009AEF7928A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86" name="Line 25">
          <a:extLst>
            <a:ext uri="{FF2B5EF4-FFF2-40B4-BE49-F238E27FC236}">
              <a16:creationId xmlns:a16="http://schemas.microsoft.com/office/drawing/2014/main" id="{06FBC94F-6799-4317-92D0-E2BF47D401B6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87" name="Line 26">
          <a:extLst>
            <a:ext uri="{FF2B5EF4-FFF2-40B4-BE49-F238E27FC236}">
              <a16:creationId xmlns:a16="http://schemas.microsoft.com/office/drawing/2014/main" id="{BCCFD41E-031E-4914-A13D-90E2D31C1486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88" name="Line 27">
          <a:extLst>
            <a:ext uri="{FF2B5EF4-FFF2-40B4-BE49-F238E27FC236}">
              <a16:creationId xmlns:a16="http://schemas.microsoft.com/office/drawing/2014/main" id="{BC1FAD65-C596-444D-BB27-844C5434B9A2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189" name="Line 28">
          <a:extLst>
            <a:ext uri="{FF2B5EF4-FFF2-40B4-BE49-F238E27FC236}">
              <a16:creationId xmlns:a16="http://schemas.microsoft.com/office/drawing/2014/main" id="{95721CC1-3459-4B99-A159-BBC17CA3340E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90" name="Line 29">
          <a:extLst>
            <a:ext uri="{FF2B5EF4-FFF2-40B4-BE49-F238E27FC236}">
              <a16:creationId xmlns:a16="http://schemas.microsoft.com/office/drawing/2014/main" id="{4E0C1E58-FAFD-410F-B7B3-06B9A47EA7CE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91" name="Line 30">
          <a:extLst>
            <a:ext uri="{FF2B5EF4-FFF2-40B4-BE49-F238E27FC236}">
              <a16:creationId xmlns:a16="http://schemas.microsoft.com/office/drawing/2014/main" id="{C1CB15C1-EDDC-4E29-A35F-2D159A18622C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92" name="Line 31">
          <a:extLst>
            <a:ext uri="{FF2B5EF4-FFF2-40B4-BE49-F238E27FC236}">
              <a16:creationId xmlns:a16="http://schemas.microsoft.com/office/drawing/2014/main" id="{32E30B3D-70C7-4D44-8CE8-A381F27768E0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193" name="Line 32">
          <a:extLst>
            <a:ext uri="{FF2B5EF4-FFF2-40B4-BE49-F238E27FC236}">
              <a16:creationId xmlns:a16="http://schemas.microsoft.com/office/drawing/2014/main" id="{2DD6E558-B0E5-4BAF-9CB4-0158356803FF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94" name="Line 33">
          <a:extLst>
            <a:ext uri="{FF2B5EF4-FFF2-40B4-BE49-F238E27FC236}">
              <a16:creationId xmlns:a16="http://schemas.microsoft.com/office/drawing/2014/main" id="{5814A9F4-BD45-4CBA-AE10-70B3B3335A49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95" name="Line 38">
          <a:extLst>
            <a:ext uri="{FF2B5EF4-FFF2-40B4-BE49-F238E27FC236}">
              <a16:creationId xmlns:a16="http://schemas.microsoft.com/office/drawing/2014/main" id="{78DB355C-1079-4D54-BAA6-3CEBD24EC503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96" name="Line 39">
          <a:extLst>
            <a:ext uri="{FF2B5EF4-FFF2-40B4-BE49-F238E27FC236}">
              <a16:creationId xmlns:a16="http://schemas.microsoft.com/office/drawing/2014/main" id="{1D9B57BA-B93E-4067-969E-CB320CDA2BB8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197" name="Line 40">
          <a:extLst>
            <a:ext uri="{FF2B5EF4-FFF2-40B4-BE49-F238E27FC236}">
              <a16:creationId xmlns:a16="http://schemas.microsoft.com/office/drawing/2014/main" id="{33B97F69-1AC7-4827-B59B-72DC22534AA1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198" name="Line 41">
          <a:extLst>
            <a:ext uri="{FF2B5EF4-FFF2-40B4-BE49-F238E27FC236}">
              <a16:creationId xmlns:a16="http://schemas.microsoft.com/office/drawing/2014/main" id="{61C629FE-18E9-42BC-BD9D-0B22035B8D8B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199" name="Line 42">
          <a:extLst>
            <a:ext uri="{FF2B5EF4-FFF2-40B4-BE49-F238E27FC236}">
              <a16:creationId xmlns:a16="http://schemas.microsoft.com/office/drawing/2014/main" id="{101D05B6-9CDB-4FD4-82E4-A801CC3A2008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200" name="Line 43">
          <a:extLst>
            <a:ext uri="{FF2B5EF4-FFF2-40B4-BE49-F238E27FC236}">
              <a16:creationId xmlns:a16="http://schemas.microsoft.com/office/drawing/2014/main" id="{758A870C-852B-4D8D-8B51-7D176258BD0B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201" name="Line 44">
          <a:extLst>
            <a:ext uri="{FF2B5EF4-FFF2-40B4-BE49-F238E27FC236}">
              <a16:creationId xmlns:a16="http://schemas.microsoft.com/office/drawing/2014/main" id="{42389897-CE2E-4957-AC5D-C76B8DB24F17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202" name="Line 45">
          <a:extLst>
            <a:ext uri="{FF2B5EF4-FFF2-40B4-BE49-F238E27FC236}">
              <a16:creationId xmlns:a16="http://schemas.microsoft.com/office/drawing/2014/main" id="{27C4A596-A439-4E71-83D3-161E9DDF9C88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361</xdr:row>
      <xdr:rowOff>0</xdr:rowOff>
    </xdr:from>
    <xdr:to>
      <xdr:col>37</xdr:col>
      <xdr:colOff>0</xdr:colOff>
      <xdr:row>361</xdr:row>
      <xdr:rowOff>0</xdr:rowOff>
    </xdr:to>
    <xdr:sp macro="" textlink="">
      <xdr:nvSpPr>
        <xdr:cNvPr id="203" name="Line 46">
          <a:extLst>
            <a:ext uri="{FF2B5EF4-FFF2-40B4-BE49-F238E27FC236}">
              <a16:creationId xmlns:a16="http://schemas.microsoft.com/office/drawing/2014/main" id="{6A724AFC-49A7-4BB5-A3FC-D8ECD729B8BE}"/>
            </a:ext>
          </a:extLst>
        </xdr:cNvPr>
        <xdr:cNvSpPr>
          <a:spLocks noChangeShapeType="1"/>
        </xdr:cNvSpPr>
      </xdr:nvSpPr>
      <xdr:spPr bwMode="auto">
        <a:xfrm>
          <a:off x="17094200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204" name="Line 47">
          <a:extLst>
            <a:ext uri="{FF2B5EF4-FFF2-40B4-BE49-F238E27FC236}">
              <a16:creationId xmlns:a16="http://schemas.microsoft.com/office/drawing/2014/main" id="{066DA2D1-6999-466D-A027-5B5C03F78CE0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361</xdr:row>
      <xdr:rowOff>0</xdr:rowOff>
    </xdr:from>
    <xdr:to>
      <xdr:col>40</xdr:col>
      <xdr:colOff>161925</xdr:colOff>
      <xdr:row>361</xdr:row>
      <xdr:rowOff>0</xdr:rowOff>
    </xdr:to>
    <xdr:sp macro="" textlink="">
      <xdr:nvSpPr>
        <xdr:cNvPr id="205" name="Line 48">
          <a:extLst>
            <a:ext uri="{FF2B5EF4-FFF2-40B4-BE49-F238E27FC236}">
              <a16:creationId xmlns:a16="http://schemas.microsoft.com/office/drawing/2014/main" id="{3554CD9F-43BC-4B09-9A4F-444305AAF5D3}"/>
            </a:ext>
          </a:extLst>
        </xdr:cNvPr>
        <xdr:cNvSpPr>
          <a:spLocks noChangeShapeType="1"/>
        </xdr:cNvSpPr>
      </xdr:nvSpPr>
      <xdr:spPr bwMode="auto">
        <a:xfrm rot="5400000">
          <a:off x="1885632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361</xdr:row>
      <xdr:rowOff>0</xdr:rowOff>
    </xdr:from>
    <xdr:to>
      <xdr:col>39</xdr:col>
      <xdr:colOff>66675</xdr:colOff>
      <xdr:row>361</xdr:row>
      <xdr:rowOff>0</xdr:rowOff>
    </xdr:to>
    <xdr:sp macro="" textlink="">
      <xdr:nvSpPr>
        <xdr:cNvPr id="206" name="Line 49">
          <a:extLst>
            <a:ext uri="{FF2B5EF4-FFF2-40B4-BE49-F238E27FC236}">
              <a16:creationId xmlns:a16="http://schemas.microsoft.com/office/drawing/2014/main" id="{541D8530-EDB1-4439-ACDE-A2EA117DC300}"/>
            </a:ext>
          </a:extLst>
        </xdr:cNvPr>
        <xdr:cNvSpPr>
          <a:spLocks noChangeShapeType="1"/>
        </xdr:cNvSpPr>
      </xdr:nvSpPr>
      <xdr:spPr bwMode="auto">
        <a:xfrm rot="5400000">
          <a:off x="18227675" y="5441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438</xdr:row>
      <xdr:rowOff>0</xdr:rowOff>
    </xdr:from>
    <xdr:to>
      <xdr:col>40</xdr:col>
      <xdr:colOff>0</xdr:colOff>
      <xdr:row>438</xdr:row>
      <xdr:rowOff>0</xdr:rowOff>
    </xdr:to>
    <xdr:sp macro="" textlink="">
      <xdr:nvSpPr>
        <xdr:cNvPr id="207" name="Line 2">
          <a:extLst>
            <a:ext uri="{FF2B5EF4-FFF2-40B4-BE49-F238E27FC236}">
              <a16:creationId xmlns:a16="http://schemas.microsoft.com/office/drawing/2014/main" id="{5EFB147A-6C07-4A7D-A804-96562317D591}"/>
            </a:ext>
          </a:extLst>
        </xdr:cNvPr>
        <xdr:cNvSpPr>
          <a:spLocks noChangeShapeType="1"/>
        </xdr:cNvSpPr>
      </xdr:nvSpPr>
      <xdr:spPr bwMode="auto">
        <a:xfrm>
          <a:off x="18694400" y="67487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08" name="Line 6">
          <a:extLst>
            <a:ext uri="{FF2B5EF4-FFF2-40B4-BE49-F238E27FC236}">
              <a16:creationId xmlns:a16="http://schemas.microsoft.com/office/drawing/2014/main" id="{2275CEFB-4B45-4D14-8A31-EEADE19DF99B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09" name="Line 7">
          <a:extLst>
            <a:ext uri="{FF2B5EF4-FFF2-40B4-BE49-F238E27FC236}">
              <a16:creationId xmlns:a16="http://schemas.microsoft.com/office/drawing/2014/main" id="{0468DD0B-608D-4CF0-943E-4BC1F5AB8E40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10" name="Line 8">
          <a:extLst>
            <a:ext uri="{FF2B5EF4-FFF2-40B4-BE49-F238E27FC236}">
              <a16:creationId xmlns:a16="http://schemas.microsoft.com/office/drawing/2014/main" id="{1DC42A75-5670-459F-B99D-893AFC63EDB7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11" name="Line 9">
          <a:extLst>
            <a:ext uri="{FF2B5EF4-FFF2-40B4-BE49-F238E27FC236}">
              <a16:creationId xmlns:a16="http://schemas.microsoft.com/office/drawing/2014/main" id="{4A48B97C-7580-4A79-918C-419D755DDE69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12" name="Line 10">
          <a:extLst>
            <a:ext uri="{FF2B5EF4-FFF2-40B4-BE49-F238E27FC236}">
              <a16:creationId xmlns:a16="http://schemas.microsoft.com/office/drawing/2014/main" id="{8825C45E-5E21-41BB-AC7E-2F292D850E06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13" name="Line 11">
          <a:extLst>
            <a:ext uri="{FF2B5EF4-FFF2-40B4-BE49-F238E27FC236}">
              <a16:creationId xmlns:a16="http://schemas.microsoft.com/office/drawing/2014/main" id="{C0DF9320-0213-43DD-8E6B-6BE6784302EF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14" name="Line 12">
          <a:extLst>
            <a:ext uri="{FF2B5EF4-FFF2-40B4-BE49-F238E27FC236}">
              <a16:creationId xmlns:a16="http://schemas.microsoft.com/office/drawing/2014/main" id="{A6929EAE-CE3F-429B-A65A-3F5DA8084117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15" name="Line 13">
          <a:extLst>
            <a:ext uri="{FF2B5EF4-FFF2-40B4-BE49-F238E27FC236}">
              <a16:creationId xmlns:a16="http://schemas.microsoft.com/office/drawing/2014/main" id="{A6FDEDA5-C368-4592-9C54-BA2F54EE0AC7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16" name="Line 14">
          <a:extLst>
            <a:ext uri="{FF2B5EF4-FFF2-40B4-BE49-F238E27FC236}">
              <a16:creationId xmlns:a16="http://schemas.microsoft.com/office/drawing/2014/main" id="{1202B572-1325-46A4-BA82-1BE58CF865B9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17" name="Line 15">
          <a:extLst>
            <a:ext uri="{FF2B5EF4-FFF2-40B4-BE49-F238E27FC236}">
              <a16:creationId xmlns:a16="http://schemas.microsoft.com/office/drawing/2014/main" id="{49CD12F8-650A-46AA-9562-1C256A470B4F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18" name="Line 16">
          <a:extLst>
            <a:ext uri="{FF2B5EF4-FFF2-40B4-BE49-F238E27FC236}">
              <a16:creationId xmlns:a16="http://schemas.microsoft.com/office/drawing/2014/main" id="{81BB0A78-1988-455F-9FBE-BDA91C8CE357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19" name="Line 17">
          <a:extLst>
            <a:ext uri="{FF2B5EF4-FFF2-40B4-BE49-F238E27FC236}">
              <a16:creationId xmlns:a16="http://schemas.microsoft.com/office/drawing/2014/main" id="{FE7DC4A6-A4F8-4719-A818-7FFDB89DD7C2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20" name="Line 18">
          <a:extLst>
            <a:ext uri="{FF2B5EF4-FFF2-40B4-BE49-F238E27FC236}">
              <a16:creationId xmlns:a16="http://schemas.microsoft.com/office/drawing/2014/main" id="{5E79FD79-E8DD-49B6-A2E0-2E0956F85405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id="{B4A3C800-809F-4699-A033-E6730F9C7885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22" name="Line 20">
          <a:extLst>
            <a:ext uri="{FF2B5EF4-FFF2-40B4-BE49-F238E27FC236}">
              <a16:creationId xmlns:a16="http://schemas.microsoft.com/office/drawing/2014/main" id="{8A1691F7-30BE-4244-BF85-233DD7AEC5D4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23" name="Line 21">
          <a:extLst>
            <a:ext uri="{FF2B5EF4-FFF2-40B4-BE49-F238E27FC236}">
              <a16:creationId xmlns:a16="http://schemas.microsoft.com/office/drawing/2014/main" id="{15547BC7-D014-4160-85F9-6304C0E186D8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24" name="Line 22">
          <a:extLst>
            <a:ext uri="{FF2B5EF4-FFF2-40B4-BE49-F238E27FC236}">
              <a16:creationId xmlns:a16="http://schemas.microsoft.com/office/drawing/2014/main" id="{490E1ECB-A9A8-4D89-95C2-A7FE66AD6AE8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25" name="Line 23">
          <a:extLst>
            <a:ext uri="{FF2B5EF4-FFF2-40B4-BE49-F238E27FC236}">
              <a16:creationId xmlns:a16="http://schemas.microsoft.com/office/drawing/2014/main" id="{360A618D-56E4-4FB5-AA6E-477AD8100345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26" name="Line 24">
          <a:extLst>
            <a:ext uri="{FF2B5EF4-FFF2-40B4-BE49-F238E27FC236}">
              <a16:creationId xmlns:a16="http://schemas.microsoft.com/office/drawing/2014/main" id="{514D43FC-CD5C-4B19-B8A5-1FF4ABC65D9D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27" name="Line 25">
          <a:extLst>
            <a:ext uri="{FF2B5EF4-FFF2-40B4-BE49-F238E27FC236}">
              <a16:creationId xmlns:a16="http://schemas.microsoft.com/office/drawing/2014/main" id="{1FCED075-F00E-4A91-965E-BDEAD6869275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28" name="Line 26">
          <a:extLst>
            <a:ext uri="{FF2B5EF4-FFF2-40B4-BE49-F238E27FC236}">
              <a16:creationId xmlns:a16="http://schemas.microsoft.com/office/drawing/2014/main" id="{0228224B-03D5-4BE4-8F14-8640DF5CF713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29" name="Line 27">
          <a:extLst>
            <a:ext uri="{FF2B5EF4-FFF2-40B4-BE49-F238E27FC236}">
              <a16:creationId xmlns:a16="http://schemas.microsoft.com/office/drawing/2014/main" id="{75651CCF-0D4B-4CD6-AEFC-69DF3B4C631E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30" name="Line 28">
          <a:extLst>
            <a:ext uri="{FF2B5EF4-FFF2-40B4-BE49-F238E27FC236}">
              <a16:creationId xmlns:a16="http://schemas.microsoft.com/office/drawing/2014/main" id="{75EC4F38-A048-47BF-B5E3-197CFE1BBFF6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31" name="Line 29">
          <a:extLst>
            <a:ext uri="{FF2B5EF4-FFF2-40B4-BE49-F238E27FC236}">
              <a16:creationId xmlns:a16="http://schemas.microsoft.com/office/drawing/2014/main" id="{89CF3488-79B9-4040-A75D-957CD0218409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32" name="Line 30">
          <a:extLst>
            <a:ext uri="{FF2B5EF4-FFF2-40B4-BE49-F238E27FC236}">
              <a16:creationId xmlns:a16="http://schemas.microsoft.com/office/drawing/2014/main" id="{60975765-99BF-4681-A04E-C89D7F2A22ED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33" name="Line 31">
          <a:extLst>
            <a:ext uri="{FF2B5EF4-FFF2-40B4-BE49-F238E27FC236}">
              <a16:creationId xmlns:a16="http://schemas.microsoft.com/office/drawing/2014/main" id="{8DA4A6F5-533D-4B65-89E0-A6936D965B36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34" name="Line 32">
          <a:extLst>
            <a:ext uri="{FF2B5EF4-FFF2-40B4-BE49-F238E27FC236}">
              <a16:creationId xmlns:a16="http://schemas.microsoft.com/office/drawing/2014/main" id="{327AD34A-B7CE-42D2-B4C3-60C71416489E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35" name="Line 33">
          <a:extLst>
            <a:ext uri="{FF2B5EF4-FFF2-40B4-BE49-F238E27FC236}">
              <a16:creationId xmlns:a16="http://schemas.microsoft.com/office/drawing/2014/main" id="{AB83828D-2C3D-417C-8842-ABA7963195BA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36" name="Line 38">
          <a:extLst>
            <a:ext uri="{FF2B5EF4-FFF2-40B4-BE49-F238E27FC236}">
              <a16:creationId xmlns:a16="http://schemas.microsoft.com/office/drawing/2014/main" id="{A4AF1FF2-4042-4261-8CF7-52638A18780E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37" name="Line 39">
          <a:extLst>
            <a:ext uri="{FF2B5EF4-FFF2-40B4-BE49-F238E27FC236}">
              <a16:creationId xmlns:a16="http://schemas.microsoft.com/office/drawing/2014/main" id="{11EB3D76-C92A-4BCA-906F-B238702E953D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38" name="Line 40">
          <a:extLst>
            <a:ext uri="{FF2B5EF4-FFF2-40B4-BE49-F238E27FC236}">
              <a16:creationId xmlns:a16="http://schemas.microsoft.com/office/drawing/2014/main" id="{12C0D683-6359-4B6B-8D28-BAB0ACACB0F7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39" name="Line 41">
          <a:extLst>
            <a:ext uri="{FF2B5EF4-FFF2-40B4-BE49-F238E27FC236}">
              <a16:creationId xmlns:a16="http://schemas.microsoft.com/office/drawing/2014/main" id="{288354E5-9BF8-4210-B21A-DCA2997A6256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40" name="Line 42">
          <a:extLst>
            <a:ext uri="{FF2B5EF4-FFF2-40B4-BE49-F238E27FC236}">
              <a16:creationId xmlns:a16="http://schemas.microsoft.com/office/drawing/2014/main" id="{5B421BE9-8ECD-4D27-BB00-DB0C82875C8E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41" name="Line 43">
          <a:extLst>
            <a:ext uri="{FF2B5EF4-FFF2-40B4-BE49-F238E27FC236}">
              <a16:creationId xmlns:a16="http://schemas.microsoft.com/office/drawing/2014/main" id="{3DC996C2-2254-4D47-B91A-F6F5C8B7A1CB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42" name="Line 44">
          <a:extLst>
            <a:ext uri="{FF2B5EF4-FFF2-40B4-BE49-F238E27FC236}">
              <a16:creationId xmlns:a16="http://schemas.microsoft.com/office/drawing/2014/main" id="{A2178232-3E50-4C3E-A22D-C27C9E867BAE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43" name="Line 45">
          <a:extLst>
            <a:ext uri="{FF2B5EF4-FFF2-40B4-BE49-F238E27FC236}">
              <a16:creationId xmlns:a16="http://schemas.microsoft.com/office/drawing/2014/main" id="{2BC10D35-4ED9-4EAC-9EAA-0BF93FA74D3F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440</xdr:row>
      <xdr:rowOff>0</xdr:rowOff>
    </xdr:from>
    <xdr:to>
      <xdr:col>37</xdr:col>
      <xdr:colOff>0</xdr:colOff>
      <xdr:row>440</xdr:row>
      <xdr:rowOff>0</xdr:rowOff>
    </xdr:to>
    <xdr:sp macro="" textlink="">
      <xdr:nvSpPr>
        <xdr:cNvPr id="244" name="Line 46">
          <a:extLst>
            <a:ext uri="{FF2B5EF4-FFF2-40B4-BE49-F238E27FC236}">
              <a16:creationId xmlns:a16="http://schemas.microsoft.com/office/drawing/2014/main" id="{02C6F091-8825-49CA-935A-55F4B556A9DA}"/>
            </a:ext>
          </a:extLst>
        </xdr:cNvPr>
        <xdr:cNvSpPr>
          <a:spLocks noChangeShapeType="1"/>
        </xdr:cNvSpPr>
      </xdr:nvSpPr>
      <xdr:spPr bwMode="auto">
        <a:xfrm>
          <a:off x="17094200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45" name="Line 47">
          <a:extLst>
            <a:ext uri="{FF2B5EF4-FFF2-40B4-BE49-F238E27FC236}">
              <a16:creationId xmlns:a16="http://schemas.microsoft.com/office/drawing/2014/main" id="{D07130CC-1FA8-4FB8-BAAD-9A51525FA4FC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440</xdr:row>
      <xdr:rowOff>0</xdr:rowOff>
    </xdr:from>
    <xdr:to>
      <xdr:col>40</xdr:col>
      <xdr:colOff>161925</xdr:colOff>
      <xdr:row>440</xdr:row>
      <xdr:rowOff>0</xdr:rowOff>
    </xdr:to>
    <xdr:sp macro="" textlink="">
      <xdr:nvSpPr>
        <xdr:cNvPr id="246" name="Line 48">
          <a:extLst>
            <a:ext uri="{FF2B5EF4-FFF2-40B4-BE49-F238E27FC236}">
              <a16:creationId xmlns:a16="http://schemas.microsoft.com/office/drawing/2014/main" id="{5A338473-A813-4077-A173-0AC1F66C1F90}"/>
            </a:ext>
          </a:extLst>
        </xdr:cNvPr>
        <xdr:cNvSpPr>
          <a:spLocks noChangeShapeType="1"/>
        </xdr:cNvSpPr>
      </xdr:nvSpPr>
      <xdr:spPr bwMode="auto">
        <a:xfrm rot="5400000">
          <a:off x="1885632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440</xdr:row>
      <xdr:rowOff>0</xdr:rowOff>
    </xdr:from>
    <xdr:to>
      <xdr:col>39</xdr:col>
      <xdr:colOff>66675</xdr:colOff>
      <xdr:row>440</xdr:row>
      <xdr:rowOff>0</xdr:rowOff>
    </xdr:to>
    <xdr:sp macro="" textlink="">
      <xdr:nvSpPr>
        <xdr:cNvPr id="247" name="Line 49">
          <a:extLst>
            <a:ext uri="{FF2B5EF4-FFF2-40B4-BE49-F238E27FC236}">
              <a16:creationId xmlns:a16="http://schemas.microsoft.com/office/drawing/2014/main" id="{724A37AF-4680-4A44-ABFA-4B07D06FF35D}"/>
            </a:ext>
          </a:extLst>
        </xdr:cNvPr>
        <xdr:cNvSpPr>
          <a:spLocks noChangeShapeType="1"/>
        </xdr:cNvSpPr>
      </xdr:nvSpPr>
      <xdr:spPr bwMode="auto">
        <a:xfrm rot="5400000">
          <a:off x="18227675" y="6781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517</xdr:row>
      <xdr:rowOff>0</xdr:rowOff>
    </xdr:from>
    <xdr:to>
      <xdr:col>40</xdr:col>
      <xdr:colOff>0</xdr:colOff>
      <xdr:row>517</xdr:row>
      <xdr:rowOff>0</xdr:rowOff>
    </xdr:to>
    <xdr:sp macro="" textlink="">
      <xdr:nvSpPr>
        <xdr:cNvPr id="248" name="Line 2">
          <a:extLst>
            <a:ext uri="{FF2B5EF4-FFF2-40B4-BE49-F238E27FC236}">
              <a16:creationId xmlns:a16="http://schemas.microsoft.com/office/drawing/2014/main" id="{9239914C-83F1-4BA6-B583-FC2AAAAF47C5}"/>
            </a:ext>
          </a:extLst>
        </xdr:cNvPr>
        <xdr:cNvSpPr>
          <a:spLocks noChangeShapeType="1"/>
        </xdr:cNvSpPr>
      </xdr:nvSpPr>
      <xdr:spPr bwMode="auto">
        <a:xfrm>
          <a:off x="18694400" y="8088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49" name="Line 6">
          <a:extLst>
            <a:ext uri="{FF2B5EF4-FFF2-40B4-BE49-F238E27FC236}">
              <a16:creationId xmlns:a16="http://schemas.microsoft.com/office/drawing/2014/main" id="{21135F4F-2C10-445B-9E77-763D649C0CB6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id="{4D974DFC-D37C-4825-A021-F4D46DEAD990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51" name="Line 8">
          <a:extLst>
            <a:ext uri="{FF2B5EF4-FFF2-40B4-BE49-F238E27FC236}">
              <a16:creationId xmlns:a16="http://schemas.microsoft.com/office/drawing/2014/main" id="{1E2F8520-60A0-4E22-9445-96F5E381F40C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52" name="Line 9">
          <a:extLst>
            <a:ext uri="{FF2B5EF4-FFF2-40B4-BE49-F238E27FC236}">
              <a16:creationId xmlns:a16="http://schemas.microsoft.com/office/drawing/2014/main" id="{57298C36-1DA2-4184-9CA9-71A5E2FA8F85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53" name="Line 10">
          <a:extLst>
            <a:ext uri="{FF2B5EF4-FFF2-40B4-BE49-F238E27FC236}">
              <a16:creationId xmlns:a16="http://schemas.microsoft.com/office/drawing/2014/main" id="{6E761879-93DF-4084-8B3E-F2AC3B1CEE7D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54" name="Line 11">
          <a:extLst>
            <a:ext uri="{FF2B5EF4-FFF2-40B4-BE49-F238E27FC236}">
              <a16:creationId xmlns:a16="http://schemas.microsoft.com/office/drawing/2014/main" id="{29C96CBC-457E-4215-9787-9A0B899A64BD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55" name="Line 12">
          <a:extLst>
            <a:ext uri="{FF2B5EF4-FFF2-40B4-BE49-F238E27FC236}">
              <a16:creationId xmlns:a16="http://schemas.microsoft.com/office/drawing/2014/main" id="{8AD74B32-88F9-48B3-B5FB-9E39BC773F44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56" name="Line 13">
          <a:extLst>
            <a:ext uri="{FF2B5EF4-FFF2-40B4-BE49-F238E27FC236}">
              <a16:creationId xmlns:a16="http://schemas.microsoft.com/office/drawing/2014/main" id="{0E102C44-BE1A-4333-A176-B7F8E6EFE53E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57" name="Line 14">
          <a:extLst>
            <a:ext uri="{FF2B5EF4-FFF2-40B4-BE49-F238E27FC236}">
              <a16:creationId xmlns:a16="http://schemas.microsoft.com/office/drawing/2014/main" id="{69E325CC-8062-4833-9752-4A140376D3E3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58" name="Line 15">
          <a:extLst>
            <a:ext uri="{FF2B5EF4-FFF2-40B4-BE49-F238E27FC236}">
              <a16:creationId xmlns:a16="http://schemas.microsoft.com/office/drawing/2014/main" id="{3DB3FEEA-08AD-41DD-B3AD-AA13253E9D90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59" name="Line 16">
          <a:extLst>
            <a:ext uri="{FF2B5EF4-FFF2-40B4-BE49-F238E27FC236}">
              <a16:creationId xmlns:a16="http://schemas.microsoft.com/office/drawing/2014/main" id="{EBF70A8E-C8B0-4C25-9402-8167E45455E8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60" name="Line 17">
          <a:extLst>
            <a:ext uri="{FF2B5EF4-FFF2-40B4-BE49-F238E27FC236}">
              <a16:creationId xmlns:a16="http://schemas.microsoft.com/office/drawing/2014/main" id="{873F4526-254E-44ED-B933-71E3FE67C92B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61" name="Line 18">
          <a:extLst>
            <a:ext uri="{FF2B5EF4-FFF2-40B4-BE49-F238E27FC236}">
              <a16:creationId xmlns:a16="http://schemas.microsoft.com/office/drawing/2014/main" id="{6B249A91-5DAC-4D49-A217-44766EAD2068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62" name="Line 19">
          <a:extLst>
            <a:ext uri="{FF2B5EF4-FFF2-40B4-BE49-F238E27FC236}">
              <a16:creationId xmlns:a16="http://schemas.microsoft.com/office/drawing/2014/main" id="{6B016A15-FE1D-4470-A91D-A96C88122AF9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63" name="Line 20">
          <a:extLst>
            <a:ext uri="{FF2B5EF4-FFF2-40B4-BE49-F238E27FC236}">
              <a16:creationId xmlns:a16="http://schemas.microsoft.com/office/drawing/2014/main" id="{F43BE29B-D4D3-4D9A-BF8F-D0D37CE5FF9D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64" name="Line 21">
          <a:extLst>
            <a:ext uri="{FF2B5EF4-FFF2-40B4-BE49-F238E27FC236}">
              <a16:creationId xmlns:a16="http://schemas.microsoft.com/office/drawing/2014/main" id="{813C5E4E-D674-4E00-85FC-8BC624D21C74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65" name="Line 22">
          <a:extLst>
            <a:ext uri="{FF2B5EF4-FFF2-40B4-BE49-F238E27FC236}">
              <a16:creationId xmlns:a16="http://schemas.microsoft.com/office/drawing/2014/main" id="{316727E5-6B1D-4AC6-81CC-E6C00E0C856E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66" name="Line 23">
          <a:extLst>
            <a:ext uri="{FF2B5EF4-FFF2-40B4-BE49-F238E27FC236}">
              <a16:creationId xmlns:a16="http://schemas.microsoft.com/office/drawing/2014/main" id="{324404CC-3BC5-4966-9FBA-36A237E27D57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67" name="Line 24">
          <a:extLst>
            <a:ext uri="{FF2B5EF4-FFF2-40B4-BE49-F238E27FC236}">
              <a16:creationId xmlns:a16="http://schemas.microsoft.com/office/drawing/2014/main" id="{E29E4993-9933-40A9-AAFD-566ECEE85217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68" name="Line 25">
          <a:extLst>
            <a:ext uri="{FF2B5EF4-FFF2-40B4-BE49-F238E27FC236}">
              <a16:creationId xmlns:a16="http://schemas.microsoft.com/office/drawing/2014/main" id="{1BE21E21-C5C0-474F-A390-EED757D4F604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69" name="Line 26">
          <a:extLst>
            <a:ext uri="{FF2B5EF4-FFF2-40B4-BE49-F238E27FC236}">
              <a16:creationId xmlns:a16="http://schemas.microsoft.com/office/drawing/2014/main" id="{A3838C65-3077-414D-A147-D88B720B8E5C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70" name="Line 27">
          <a:extLst>
            <a:ext uri="{FF2B5EF4-FFF2-40B4-BE49-F238E27FC236}">
              <a16:creationId xmlns:a16="http://schemas.microsoft.com/office/drawing/2014/main" id="{CE2C3B3B-1ACA-4CDB-B050-D1D2C6988135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71" name="Line 28">
          <a:extLst>
            <a:ext uri="{FF2B5EF4-FFF2-40B4-BE49-F238E27FC236}">
              <a16:creationId xmlns:a16="http://schemas.microsoft.com/office/drawing/2014/main" id="{D4126E1C-F722-4583-8D64-4DBF06761532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72" name="Line 29">
          <a:extLst>
            <a:ext uri="{FF2B5EF4-FFF2-40B4-BE49-F238E27FC236}">
              <a16:creationId xmlns:a16="http://schemas.microsoft.com/office/drawing/2014/main" id="{23AC8B41-28B6-4ECF-9084-5E1E849EE37A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73" name="Line 30">
          <a:extLst>
            <a:ext uri="{FF2B5EF4-FFF2-40B4-BE49-F238E27FC236}">
              <a16:creationId xmlns:a16="http://schemas.microsoft.com/office/drawing/2014/main" id="{65BC596B-6607-4C59-8CC8-294390E41117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74" name="Line 31">
          <a:extLst>
            <a:ext uri="{FF2B5EF4-FFF2-40B4-BE49-F238E27FC236}">
              <a16:creationId xmlns:a16="http://schemas.microsoft.com/office/drawing/2014/main" id="{EF542CEF-14EB-4E4E-98B0-66A371320420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75" name="Line 32">
          <a:extLst>
            <a:ext uri="{FF2B5EF4-FFF2-40B4-BE49-F238E27FC236}">
              <a16:creationId xmlns:a16="http://schemas.microsoft.com/office/drawing/2014/main" id="{7C9775F7-9E27-42BF-9EA6-4FE1DCF24655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76" name="Line 33">
          <a:extLst>
            <a:ext uri="{FF2B5EF4-FFF2-40B4-BE49-F238E27FC236}">
              <a16:creationId xmlns:a16="http://schemas.microsoft.com/office/drawing/2014/main" id="{6E00BF6E-0A09-4DBF-A5A8-43EAFDFB405D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77" name="Line 38">
          <a:extLst>
            <a:ext uri="{FF2B5EF4-FFF2-40B4-BE49-F238E27FC236}">
              <a16:creationId xmlns:a16="http://schemas.microsoft.com/office/drawing/2014/main" id="{0866CE28-0DBD-4CF1-B79C-EB7B760DC3B5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78" name="Line 39">
          <a:extLst>
            <a:ext uri="{FF2B5EF4-FFF2-40B4-BE49-F238E27FC236}">
              <a16:creationId xmlns:a16="http://schemas.microsoft.com/office/drawing/2014/main" id="{45E6B3A8-9CED-4DF1-8C26-79D06BE2743F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79" name="Line 40">
          <a:extLst>
            <a:ext uri="{FF2B5EF4-FFF2-40B4-BE49-F238E27FC236}">
              <a16:creationId xmlns:a16="http://schemas.microsoft.com/office/drawing/2014/main" id="{6A6BEBB9-C534-4759-A139-5A547CFEECC4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80" name="Line 41">
          <a:extLst>
            <a:ext uri="{FF2B5EF4-FFF2-40B4-BE49-F238E27FC236}">
              <a16:creationId xmlns:a16="http://schemas.microsoft.com/office/drawing/2014/main" id="{FDA48578-E34C-4F62-B6FA-C44AA85C47DE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81" name="Line 42">
          <a:extLst>
            <a:ext uri="{FF2B5EF4-FFF2-40B4-BE49-F238E27FC236}">
              <a16:creationId xmlns:a16="http://schemas.microsoft.com/office/drawing/2014/main" id="{FD852A3B-0B8C-4E92-817C-26947BAC01E4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82" name="Line 43">
          <a:extLst>
            <a:ext uri="{FF2B5EF4-FFF2-40B4-BE49-F238E27FC236}">
              <a16:creationId xmlns:a16="http://schemas.microsoft.com/office/drawing/2014/main" id="{DDE776F1-4D7B-4368-8542-BD9C6D123A54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83" name="Line 44">
          <a:extLst>
            <a:ext uri="{FF2B5EF4-FFF2-40B4-BE49-F238E27FC236}">
              <a16:creationId xmlns:a16="http://schemas.microsoft.com/office/drawing/2014/main" id="{FDBF06ED-BDD6-413E-816A-3D212327E39F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84" name="Line 45">
          <a:extLst>
            <a:ext uri="{FF2B5EF4-FFF2-40B4-BE49-F238E27FC236}">
              <a16:creationId xmlns:a16="http://schemas.microsoft.com/office/drawing/2014/main" id="{9A71783E-B6D5-40AC-A68E-07BD1DAB275B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519</xdr:row>
      <xdr:rowOff>0</xdr:rowOff>
    </xdr:from>
    <xdr:to>
      <xdr:col>37</xdr:col>
      <xdr:colOff>0</xdr:colOff>
      <xdr:row>519</xdr:row>
      <xdr:rowOff>0</xdr:rowOff>
    </xdr:to>
    <xdr:sp macro="" textlink="">
      <xdr:nvSpPr>
        <xdr:cNvPr id="285" name="Line 46">
          <a:extLst>
            <a:ext uri="{FF2B5EF4-FFF2-40B4-BE49-F238E27FC236}">
              <a16:creationId xmlns:a16="http://schemas.microsoft.com/office/drawing/2014/main" id="{C02D2265-F571-484E-AF5D-2433AED2216D}"/>
            </a:ext>
          </a:extLst>
        </xdr:cNvPr>
        <xdr:cNvSpPr>
          <a:spLocks noChangeShapeType="1"/>
        </xdr:cNvSpPr>
      </xdr:nvSpPr>
      <xdr:spPr bwMode="auto">
        <a:xfrm>
          <a:off x="17094200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86" name="Line 47">
          <a:extLst>
            <a:ext uri="{FF2B5EF4-FFF2-40B4-BE49-F238E27FC236}">
              <a16:creationId xmlns:a16="http://schemas.microsoft.com/office/drawing/2014/main" id="{5B3EE9C3-AE83-47C7-BCD4-40AF07AE3A44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519</xdr:row>
      <xdr:rowOff>0</xdr:rowOff>
    </xdr:from>
    <xdr:to>
      <xdr:col>40</xdr:col>
      <xdr:colOff>161925</xdr:colOff>
      <xdr:row>519</xdr:row>
      <xdr:rowOff>0</xdr:rowOff>
    </xdr:to>
    <xdr:sp macro="" textlink="">
      <xdr:nvSpPr>
        <xdr:cNvPr id="287" name="Line 48">
          <a:extLst>
            <a:ext uri="{FF2B5EF4-FFF2-40B4-BE49-F238E27FC236}">
              <a16:creationId xmlns:a16="http://schemas.microsoft.com/office/drawing/2014/main" id="{64BE7DB0-592B-4896-88AC-4A10CBA1AD34}"/>
            </a:ext>
          </a:extLst>
        </xdr:cNvPr>
        <xdr:cNvSpPr>
          <a:spLocks noChangeShapeType="1"/>
        </xdr:cNvSpPr>
      </xdr:nvSpPr>
      <xdr:spPr bwMode="auto">
        <a:xfrm rot="5400000">
          <a:off x="1885632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519</xdr:row>
      <xdr:rowOff>0</xdr:rowOff>
    </xdr:from>
    <xdr:to>
      <xdr:col>39</xdr:col>
      <xdr:colOff>66675</xdr:colOff>
      <xdr:row>519</xdr:row>
      <xdr:rowOff>0</xdr:rowOff>
    </xdr:to>
    <xdr:sp macro="" textlink="">
      <xdr:nvSpPr>
        <xdr:cNvPr id="288" name="Line 49">
          <a:extLst>
            <a:ext uri="{FF2B5EF4-FFF2-40B4-BE49-F238E27FC236}">
              <a16:creationId xmlns:a16="http://schemas.microsoft.com/office/drawing/2014/main" id="{C067DCA5-4558-4167-B83B-52AD60E1686D}"/>
            </a:ext>
          </a:extLst>
        </xdr:cNvPr>
        <xdr:cNvSpPr>
          <a:spLocks noChangeShapeType="1"/>
        </xdr:cNvSpPr>
      </xdr:nvSpPr>
      <xdr:spPr bwMode="auto">
        <a:xfrm rot="5400000">
          <a:off x="18227675" y="8121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596</xdr:row>
      <xdr:rowOff>0</xdr:rowOff>
    </xdr:from>
    <xdr:to>
      <xdr:col>40</xdr:col>
      <xdr:colOff>0</xdr:colOff>
      <xdr:row>596</xdr:row>
      <xdr:rowOff>0</xdr:rowOff>
    </xdr:to>
    <xdr:sp macro="" textlink="">
      <xdr:nvSpPr>
        <xdr:cNvPr id="289" name="Line 2">
          <a:extLst>
            <a:ext uri="{FF2B5EF4-FFF2-40B4-BE49-F238E27FC236}">
              <a16:creationId xmlns:a16="http://schemas.microsoft.com/office/drawing/2014/main" id="{86B16FE2-15FC-418E-A979-05D1E8C8548F}"/>
            </a:ext>
          </a:extLst>
        </xdr:cNvPr>
        <xdr:cNvSpPr>
          <a:spLocks noChangeShapeType="1"/>
        </xdr:cNvSpPr>
      </xdr:nvSpPr>
      <xdr:spPr bwMode="auto">
        <a:xfrm>
          <a:off x="18694400" y="9428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290" name="Line 6">
          <a:extLst>
            <a:ext uri="{FF2B5EF4-FFF2-40B4-BE49-F238E27FC236}">
              <a16:creationId xmlns:a16="http://schemas.microsoft.com/office/drawing/2014/main" id="{620CCEF7-1E59-411E-81C0-3A857A19948F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291" name="Line 7">
          <a:extLst>
            <a:ext uri="{FF2B5EF4-FFF2-40B4-BE49-F238E27FC236}">
              <a16:creationId xmlns:a16="http://schemas.microsoft.com/office/drawing/2014/main" id="{ADFD804B-AAB6-4E23-B408-6262B779A45D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292" name="Line 8">
          <a:extLst>
            <a:ext uri="{FF2B5EF4-FFF2-40B4-BE49-F238E27FC236}">
              <a16:creationId xmlns:a16="http://schemas.microsoft.com/office/drawing/2014/main" id="{34682EF4-4BBC-4A1B-BB8C-DB17BD38A319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293" name="Line 9">
          <a:extLst>
            <a:ext uri="{FF2B5EF4-FFF2-40B4-BE49-F238E27FC236}">
              <a16:creationId xmlns:a16="http://schemas.microsoft.com/office/drawing/2014/main" id="{BF6A9455-3188-4438-AC85-88B21C2CA28F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294" name="Line 10">
          <a:extLst>
            <a:ext uri="{FF2B5EF4-FFF2-40B4-BE49-F238E27FC236}">
              <a16:creationId xmlns:a16="http://schemas.microsoft.com/office/drawing/2014/main" id="{6074D84D-9FC1-4157-A1F3-1756F16A7664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295" name="Line 11">
          <a:extLst>
            <a:ext uri="{FF2B5EF4-FFF2-40B4-BE49-F238E27FC236}">
              <a16:creationId xmlns:a16="http://schemas.microsoft.com/office/drawing/2014/main" id="{9E885AFF-12DE-41AC-B32A-1EBC946E37F2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296" name="Line 12">
          <a:extLst>
            <a:ext uri="{FF2B5EF4-FFF2-40B4-BE49-F238E27FC236}">
              <a16:creationId xmlns:a16="http://schemas.microsoft.com/office/drawing/2014/main" id="{B88CD0D0-4661-4E49-97D3-3DAF8EF51E5D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297" name="Line 13">
          <a:extLst>
            <a:ext uri="{FF2B5EF4-FFF2-40B4-BE49-F238E27FC236}">
              <a16:creationId xmlns:a16="http://schemas.microsoft.com/office/drawing/2014/main" id="{69A26C4F-0D1E-4D69-9FA6-85FADF661C75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298" name="Line 14">
          <a:extLst>
            <a:ext uri="{FF2B5EF4-FFF2-40B4-BE49-F238E27FC236}">
              <a16:creationId xmlns:a16="http://schemas.microsoft.com/office/drawing/2014/main" id="{C8928265-DD27-45FE-95CA-D10FD367782E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299" name="Line 15">
          <a:extLst>
            <a:ext uri="{FF2B5EF4-FFF2-40B4-BE49-F238E27FC236}">
              <a16:creationId xmlns:a16="http://schemas.microsoft.com/office/drawing/2014/main" id="{136AF026-2B61-41B4-A7B7-EAA93BBEF9D2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300" name="Line 16">
          <a:extLst>
            <a:ext uri="{FF2B5EF4-FFF2-40B4-BE49-F238E27FC236}">
              <a16:creationId xmlns:a16="http://schemas.microsoft.com/office/drawing/2014/main" id="{2180A7A3-FFEA-4C58-A149-882603828306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01" name="Line 17">
          <a:extLst>
            <a:ext uri="{FF2B5EF4-FFF2-40B4-BE49-F238E27FC236}">
              <a16:creationId xmlns:a16="http://schemas.microsoft.com/office/drawing/2014/main" id="{D05C2257-7F23-46EB-BD8A-990B3B646D59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302" name="Line 18">
          <a:extLst>
            <a:ext uri="{FF2B5EF4-FFF2-40B4-BE49-F238E27FC236}">
              <a16:creationId xmlns:a16="http://schemas.microsoft.com/office/drawing/2014/main" id="{9AADA117-BBB0-4622-8531-879C7CC7FFCD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id="{C32E4233-6372-4F71-BC41-BD1C78AE68DD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304" name="Line 20">
          <a:extLst>
            <a:ext uri="{FF2B5EF4-FFF2-40B4-BE49-F238E27FC236}">
              <a16:creationId xmlns:a16="http://schemas.microsoft.com/office/drawing/2014/main" id="{AC353030-B87A-43CA-ACD1-37FC1CBBD0AE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05" name="Line 21">
          <a:extLst>
            <a:ext uri="{FF2B5EF4-FFF2-40B4-BE49-F238E27FC236}">
              <a16:creationId xmlns:a16="http://schemas.microsoft.com/office/drawing/2014/main" id="{DCF19329-03D3-4495-B6FA-C3CD6CEF8E5D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306" name="Line 22">
          <a:extLst>
            <a:ext uri="{FF2B5EF4-FFF2-40B4-BE49-F238E27FC236}">
              <a16:creationId xmlns:a16="http://schemas.microsoft.com/office/drawing/2014/main" id="{68A8801F-8E5E-48F3-8035-DEB468A91875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07" name="Line 23">
          <a:extLst>
            <a:ext uri="{FF2B5EF4-FFF2-40B4-BE49-F238E27FC236}">
              <a16:creationId xmlns:a16="http://schemas.microsoft.com/office/drawing/2014/main" id="{290ACAD5-4D65-4C1A-9F22-09912466ED8F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308" name="Line 24">
          <a:extLst>
            <a:ext uri="{FF2B5EF4-FFF2-40B4-BE49-F238E27FC236}">
              <a16:creationId xmlns:a16="http://schemas.microsoft.com/office/drawing/2014/main" id="{B9CCC9A0-31BE-4253-9163-7E2A474E96BF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09" name="Line 25">
          <a:extLst>
            <a:ext uri="{FF2B5EF4-FFF2-40B4-BE49-F238E27FC236}">
              <a16:creationId xmlns:a16="http://schemas.microsoft.com/office/drawing/2014/main" id="{2EBD589C-68D8-4607-9F64-E3045AC7C73F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310" name="Line 26">
          <a:extLst>
            <a:ext uri="{FF2B5EF4-FFF2-40B4-BE49-F238E27FC236}">
              <a16:creationId xmlns:a16="http://schemas.microsoft.com/office/drawing/2014/main" id="{A2A93FED-183E-41BC-9966-F16664765294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11" name="Line 27">
          <a:extLst>
            <a:ext uri="{FF2B5EF4-FFF2-40B4-BE49-F238E27FC236}">
              <a16:creationId xmlns:a16="http://schemas.microsoft.com/office/drawing/2014/main" id="{452C42BA-525D-46F8-B8BB-2F014DD7925A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312" name="Line 28">
          <a:extLst>
            <a:ext uri="{FF2B5EF4-FFF2-40B4-BE49-F238E27FC236}">
              <a16:creationId xmlns:a16="http://schemas.microsoft.com/office/drawing/2014/main" id="{F2581213-4FAF-4C72-AD6C-6C463CB3F765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13" name="Line 29">
          <a:extLst>
            <a:ext uri="{FF2B5EF4-FFF2-40B4-BE49-F238E27FC236}">
              <a16:creationId xmlns:a16="http://schemas.microsoft.com/office/drawing/2014/main" id="{828310EA-C6D1-4111-8457-9D2027FF2257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314" name="Line 30">
          <a:extLst>
            <a:ext uri="{FF2B5EF4-FFF2-40B4-BE49-F238E27FC236}">
              <a16:creationId xmlns:a16="http://schemas.microsoft.com/office/drawing/2014/main" id="{AB190A79-3D0D-4119-9C4E-048FDE379E6E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15" name="Line 31">
          <a:extLst>
            <a:ext uri="{FF2B5EF4-FFF2-40B4-BE49-F238E27FC236}">
              <a16:creationId xmlns:a16="http://schemas.microsoft.com/office/drawing/2014/main" id="{7AEBEB9B-FD9B-43B6-A9FB-2C3D74FA74F7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316" name="Line 32">
          <a:extLst>
            <a:ext uri="{FF2B5EF4-FFF2-40B4-BE49-F238E27FC236}">
              <a16:creationId xmlns:a16="http://schemas.microsoft.com/office/drawing/2014/main" id="{97036621-0F1C-41FB-BAC7-78BD36FAD016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17" name="Line 33">
          <a:extLst>
            <a:ext uri="{FF2B5EF4-FFF2-40B4-BE49-F238E27FC236}">
              <a16:creationId xmlns:a16="http://schemas.microsoft.com/office/drawing/2014/main" id="{1E987BEE-DEB8-44F4-B14C-60AAE9D5C4FE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318" name="Line 38">
          <a:extLst>
            <a:ext uri="{FF2B5EF4-FFF2-40B4-BE49-F238E27FC236}">
              <a16:creationId xmlns:a16="http://schemas.microsoft.com/office/drawing/2014/main" id="{20BAF1D8-5A74-4FC1-8480-71AAE19F0856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19" name="Line 39">
          <a:extLst>
            <a:ext uri="{FF2B5EF4-FFF2-40B4-BE49-F238E27FC236}">
              <a16:creationId xmlns:a16="http://schemas.microsoft.com/office/drawing/2014/main" id="{ACFE6679-01AC-45B8-8FB6-D0DA1926008A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320" name="Line 40">
          <a:extLst>
            <a:ext uri="{FF2B5EF4-FFF2-40B4-BE49-F238E27FC236}">
              <a16:creationId xmlns:a16="http://schemas.microsoft.com/office/drawing/2014/main" id="{B88AC6A2-41D6-48C7-9802-91B1A5C1ACE4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21" name="Line 41">
          <a:extLst>
            <a:ext uri="{FF2B5EF4-FFF2-40B4-BE49-F238E27FC236}">
              <a16:creationId xmlns:a16="http://schemas.microsoft.com/office/drawing/2014/main" id="{FE4CA341-AD83-4EF1-A3DA-68183A212CD0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322" name="Line 42">
          <a:extLst>
            <a:ext uri="{FF2B5EF4-FFF2-40B4-BE49-F238E27FC236}">
              <a16:creationId xmlns:a16="http://schemas.microsoft.com/office/drawing/2014/main" id="{3EB08E8A-6200-4F84-B71E-FCF6336D36CF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23" name="Line 43">
          <a:extLst>
            <a:ext uri="{FF2B5EF4-FFF2-40B4-BE49-F238E27FC236}">
              <a16:creationId xmlns:a16="http://schemas.microsoft.com/office/drawing/2014/main" id="{2880A5FB-4FB3-451D-866A-88DACCD461DC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324" name="Line 44">
          <a:extLst>
            <a:ext uri="{FF2B5EF4-FFF2-40B4-BE49-F238E27FC236}">
              <a16:creationId xmlns:a16="http://schemas.microsoft.com/office/drawing/2014/main" id="{1190C8DE-06C0-45F6-85F0-6D037F68C0E7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25" name="Line 45">
          <a:extLst>
            <a:ext uri="{FF2B5EF4-FFF2-40B4-BE49-F238E27FC236}">
              <a16:creationId xmlns:a16="http://schemas.microsoft.com/office/drawing/2014/main" id="{C815CA84-060A-4387-8907-8140F5B0966A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598</xdr:row>
      <xdr:rowOff>0</xdr:rowOff>
    </xdr:from>
    <xdr:to>
      <xdr:col>37</xdr:col>
      <xdr:colOff>0</xdr:colOff>
      <xdr:row>598</xdr:row>
      <xdr:rowOff>0</xdr:rowOff>
    </xdr:to>
    <xdr:sp macro="" textlink="">
      <xdr:nvSpPr>
        <xdr:cNvPr id="326" name="Line 46">
          <a:extLst>
            <a:ext uri="{FF2B5EF4-FFF2-40B4-BE49-F238E27FC236}">
              <a16:creationId xmlns:a16="http://schemas.microsoft.com/office/drawing/2014/main" id="{18AC040E-72C6-46E0-8200-BA89AB64FB8C}"/>
            </a:ext>
          </a:extLst>
        </xdr:cNvPr>
        <xdr:cNvSpPr>
          <a:spLocks noChangeShapeType="1"/>
        </xdr:cNvSpPr>
      </xdr:nvSpPr>
      <xdr:spPr bwMode="auto">
        <a:xfrm>
          <a:off x="17094200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27" name="Line 47">
          <a:extLst>
            <a:ext uri="{FF2B5EF4-FFF2-40B4-BE49-F238E27FC236}">
              <a16:creationId xmlns:a16="http://schemas.microsoft.com/office/drawing/2014/main" id="{2ACA5316-322E-406B-8B23-C989D9878DC5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598</xdr:row>
      <xdr:rowOff>0</xdr:rowOff>
    </xdr:from>
    <xdr:to>
      <xdr:col>40</xdr:col>
      <xdr:colOff>161925</xdr:colOff>
      <xdr:row>598</xdr:row>
      <xdr:rowOff>0</xdr:rowOff>
    </xdr:to>
    <xdr:sp macro="" textlink="">
      <xdr:nvSpPr>
        <xdr:cNvPr id="328" name="Line 48">
          <a:extLst>
            <a:ext uri="{FF2B5EF4-FFF2-40B4-BE49-F238E27FC236}">
              <a16:creationId xmlns:a16="http://schemas.microsoft.com/office/drawing/2014/main" id="{C85644FE-23A7-40AB-832E-1C63528C8D3B}"/>
            </a:ext>
          </a:extLst>
        </xdr:cNvPr>
        <xdr:cNvSpPr>
          <a:spLocks noChangeShapeType="1"/>
        </xdr:cNvSpPr>
      </xdr:nvSpPr>
      <xdr:spPr bwMode="auto">
        <a:xfrm rot="5400000">
          <a:off x="1885632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598</xdr:row>
      <xdr:rowOff>0</xdr:rowOff>
    </xdr:from>
    <xdr:to>
      <xdr:col>39</xdr:col>
      <xdr:colOff>66675</xdr:colOff>
      <xdr:row>598</xdr:row>
      <xdr:rowOff>0</xdr:rowOff>
    </xdr:to>
    <xdr:sp macro="" textlink="">
      <xdr:nvSpPr>
        <xdr:cNvPr id="329" name="Line 49">
          <a:extLst>
            <a:ext uri="{FF2B5EF4-FFF2-40B4-BE49-F238E27FC236}">
              <a16:creationId xmlns:a16="http://schemas.microsoft.com/office/drawing/2014/main" id="{C1D85FE0-0092-4740-A420-22E385E06317}"/>
            </a:ext>
          </a:extLst>
        </xdr:cNvPr>
        <xdr:cNvSpPr>
          <a:spLocks noChangeShapeType="1"/>
        </xdr:cNvSpPr>
      </xdr:nvSpPr>
      <xdr:spPr bwMode="auto">
        <a:xfrm rot="5400000">
          <a:off x="18227675" y="946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675</xdr:row>
      <xdr:rowOff>0</xdr:rowOff>
    </xdr:from>
    <xdr:to>
      <xdr:col>40</xdr:col>
      <xdr:colOff>0</xdr:colOff>
      <xdr:row>675</xdr:row>
      <xdr:rowOff>0</xdr:rowOff>
    </xdr:to>
    <xdr:sp macro="" textlink="">
      <xdr:nvSpPr>
        <xdr:cNvPr id="330" name="Line 2">
          <a:extLst>
            <a:ext uri="{FF2B5EF4-FFF2-40B4-BE49-F238E27FC236}">
              <a16:creationId xmlns:a16="http://schemas.microsoft.com/office/drawing/2014/main" id="{EC2B2511-0087-46C3-ADCE-B3E05E9228D8}"/>
            </a:ext>
          </a:extLst>
        </xdr:cNvPr>
        <xdr:cNvSpPr>
          <a:spLocks noChangeShapeType="1"/>
        </xdr:cNvSpPr>
      </xdr:nvSpPr>
      <xdr:spPr bwMode="auto">
        <a:xfrm>
          <a:off x="18694400" y="10768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31" name="Line 6">
          <a:extLst>
            <a:ext uri="{FF2B5EF4-FFF2-40B4-BE49-F238E27FC236}">
              <a16:creationId xmlns:a16="http://schemas.microsoft.com/office/drawing/2014/main" id="{A6D4CBF8-C71F-4F2D-838B-6FA4BDA3B85D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32" name="Line 7">
          <a:extLst>
            <a:ext uri="{FF2B5EF4-FFF2-40B4-BE49-F238E27FC236}">
              <a16:creationId xmlns:a16="http://schemas.microsoft.com/office/drawing/2014/main" id="{0B6A2216-BE81-4D69-92DD-3C2C1CB4A7E1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33" name="Line 8">
          <a:extLst>
            <a:ext uri="{FF2B5EF4-FFF2-40B4-BE49-F238E27FC236}">
              <a16:creationId xmlns:a16="http://schemas.microsoft.com/office/drawing/2014/main" id="{EBC34845-C3B3-42D9-AF9B-F9918C785C9F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34" name="Line 9">
          <a:extLst>
            <a:ext uri="{FF2B5EF4-FFF2-40B4-BE49-F238E27FC236}">
              <a16:creationId xmlns:a16="http://schemas.microsoft.com/office/drawing/2014/main" id="{511100B1-C9E3-4A0A-94C8-19B36B7A3826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35" name="Line 10">
          <a:extLst>
            <a:ext uri="{FF2B5EF4-FFF2-40B4-BE49-F238E27FC236}">
              <a16:creationId xmlns:a16="http://schemas.microsoft.com/office/drawing/2014/main" id="{E23A8468-3C53-42DE-AA4D-5BD60B85892A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36" name="Line 11">
          <a:extLst>
            <a:ext uri="{FF2B5EF4-FFF2-40B4-BE49-F238E27FC236}">
              <a16:creationId xmlns:a16="http://schemas.microsoft.com/office/drawing/2014/main" id="{AF1C02A4-A0D5-45E0-AE5F-4E620A392AE4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37" name="Line 12">
          <a:extLst>
            <a:ext uri="{FF2B5EF4-FFF2-40B4-BE49-F238E27FC236}">
              <a16:creationId xmlns:a16="http://schemas.microsoft.com/office/drawing/2014/main" id="{86ABAA47-E9C5-4929-A4D0-27D0BE263495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38" name="Line 13">
          <a:extLst>
            <a:ext uri="{FF2B5EF4-FFF2-40B4-BE49-F238E27FC236}">
              <a16:creationId xmlns:a16="http://schemas.microsoft.com/office/drawing/2014/main" id="{2990FC3C-ED53-4532-B435-B360369A1693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39" name="Line 14">
          <a:extLst>
            <a:ext uri="{FF2B5EF4-FFF2-40B4-BE49-F238E27FC236}">
              <a16:creationId xmlns:a16="http://schemas.microsoft.com/office/drawing/2014/main" id="{8D92B232-A039-4A99-9F0D-18BA15EFA9EB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40" name="Line 15">
          <a:extLst>
            <a:ext uri="{FF2B5EF4-FFF2-40B4-BE49-F238E27FC236}">
              <a16:creationId xmlns:a16="http://schemas.microsoft.com/office/drawing/2014/main" id="{DC66ED82-3671-41A2-9458-32B5F95A3AFB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41" name="Line 16">
          <a:extLst>
            <a:ext uri="{FF2B5EF4-FFF2-40B4-BE49-F238E27FC236}">
              <a16:creationId xmlns:a16="http://schemas.microsoft.com/office/drawing/2014/main" id="{3BC8352A-ABE8-4576-8C9A-D541634A22EB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42" name="Line 17">
          <a:extLst>
            <a:ext uri="{FF2B5EF4-FFF2-40B4-BE49-F238E27FC236}">
              <a16:creationId xmlns:a16="http://schemas.microsoft.com/office/drawing/2014/main" id="{14D22EC6-5068-415E-992F-6CA0D1A2A95E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43" name="Line 18">
          <a:extLst>
            <a:ext uri="{FF2B5EF4-FFF2-40B4-BE49-F238E27FC236}">
              <a16:creationId xmlns:a16="http://schemas.microsoft.com/office/drawing/2014/main" id="{447217E4-94E4-42AB-A774-4244CC8F0FD5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44" name="Line 19">
          <a:extLst>
            <a:ext uri="{FF2B5EF4-FFF2-40B4-BE49-F238E27FC236}">
              <a16:creationId xmlns:a16="http://schemas.microsoft.com/office/drawing/2014/main" id="{2FB62766-EDBB-4FE4-9BA9-B5D6E22D2458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45" name="Line 20">
          <a:extLst>
            <a:ext uri="{FF2B5EF4-FFF2-40B4-BE49-F238E27FC236}">
              <a16:creationId xmlns:a16="http://schemas.microsoft.com/office/drawing/2014/main" id="{434738B8-59A0-47F6-A40E-27C744BA369C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46" name="Line 21">
          <a:extLst>
            <a:ext uri="{FF2B5EF4-FFF2-40B4-BE49-F238E27FC236}">
              <a16:creationId xmlns:a16="http://schemas.microsoft.com/office/drawing/2014/main" id="{A2A5D783-CB22-44A1-8651-5BAF954DE4C0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47" name="Line 22">
          <a:extLst>
            <a:ext uri="{FF2B5EF4-FFF2-40B4-BE49-F238E27FC236}">
              <a16:creationId xmlns:a16="http://schemas.microsoft.com/office/drawing/2014/main" id="{DEE949AC-A674-496D-AF0D-B7534F01ED5B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48" name="Line 23">
          <a:extLst>
            <a:ext uri="{FF2B5EF4-FFF2-40B4-BE49-F238E27FC236}">
              <a16:creationId xmlns:a16="http://schemas.microsoft.com/office/drawing/2014/main" id="{0601607E-5F7D-46AD-ACBE-6804FC024E99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49" name="Line 24">
          <a:extLst>
            <a:ext uri="{FF2B5EF4-FFF2-40B4-BE49-F238E27FC236}">
              <a16:creationId xmlns:a16="http://schemas.microsoft.com/office/drawing/2014/main" id="{F81541A8-7289-47A8-AE99-F4ECE80AB5A1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50" name="Line 25">
          <a:extLst>
            <a:ext uri="{FF2B5EF4-FFF2-40B4-BE49-F238E27FC236}">
              <a16:creationId xmlns:a16="http://schemas.microsoft.com/office/drawing/2014/main" id="{FB26EA1F-DEE4-4577-B688-993FE62D011C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51" name="Line 26">
          <a:extLst>
            <a:ext uri="{FF2B5EF4-FFF2-40B4-BE49-F238E27FC236}">
              <a16:creationId xmlns:a16="http://schemas.microsoft.com/office/drawing/2014/main" id="{35E9AC36-9C76-43E9-BFC6-A87C5DC266F1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52" name="Line 27">
          <a:extLst>
            <a:ext uri="{FF2B5EF4-FFF2-40B4-BE49-F238E27FC236}">
              <a16:creationId xmlns:a16="http://schemas.microsoft.com/office/drawing/2014/main" id="{99AA1FB8-EA1D-47BE-8E4B-E0C6BAA72544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53" name="Line 28">
          <a:extLst>
            <a:ext uri="{FF2B5EF4-FFF2-40B4-BE49-F238E27FC236}">
              <a16:creationId xmlns:a16="http://schemas.microsoft.com/office/drawing/2014/main" id="{138F0EC8-6894-4132-A61A-6A151870B930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54" name="Line 29">
          <a:extLst>
            <a:ext uri="{FF2B5EF4-FFF2-40B4-BE49-F238E27FC236}">
              <a16:creationId xmlns:a16="http://schemas.microsoft.com/office/drawing/2014/main" id="{66A9C541-B5D4-4125-BA03-8F9D65245AFD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55" name="Line 30">
          <a:extLst>
            <a:ext uri="{FF2B5EF4-FFF2-40B4-BE49-F238E27FC236}">
              <a16:creationId xmlns:a16="http://schemas.microsoft.com/office/drawing/2014/main" id="{37BE2E2A-0814-4FCB-AC76-210639642FC1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56" name="Line 31">
          <a:extLst>
            <a:ext uri="{FF2B5EF4-FFF2-40B4-BE49-F238E27FC236}">
              <a16:creationId xmlns:a16="http://schemas.microsoft.com/office/drawing/2014/main" id="{542F380A-F95A-40CE-9CBA-9F7846F352F5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57" name="Line 32">
          <a:extLst>
            <a:ext uri="{FF2B5EF4-FFF2-40B4-BE49-F238E27FC236}">
              <a16:creationId xmlns:a16="http://schemas.microsoft.com/office/drawing/2014/main" id="{6E7ED015-E8BA-480A-8BFC-3E211BA967FC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58" name="Line 33">
          <a:extLst>
            <a:ext uri="{FF2B5EF4-FFF2-40B4-BE49-F238E27FC236}">
              <a16:creationId xmlns:a16="http://schemas.microsoft.com/office/drawing/2014/main" id="{A7027D11-EB36-4997-9B80-8F2C8C51ECB2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59" name="Line 38">
          <a:extLst>
            <a:ext uri="{FF2B5EF4-FFF2-40B4-BE49-F238E27FC236}">
              <a16:creationId xmlns:a16="http://schemas.microsoft.com/office/drawing/2014/main" id="{A4DFE9D0-6725-4A0E-875B-7E603F965DF0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60" name="Line 39">
          <a:extLst>
            <a:ext uri="{FF2B5EF4-FFF2-40B4-BE49-F238E27FC236}">
              <a16:creationId xmlns:a16="http://schemas.microsoft.com/office/drawing/2014/main" id="{EC531FDB-9A40-4112-B724-C0D75F224D98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61" name="Line 40">
          <a:extLst>
            <a:ext uri="{FF2B5EF4-FFF2-40B4-BE49-F238E27FC236}">
              <a16:creationId xmlns:a16="http://schemas.microsoft.com/office/drawing/2014/main" id="{1748DB77-F83D-4A93-87F9-34C19F108F88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62" name="Line 41">
          <a:extLst>
            <a:ext uri="{FF2B5EF4-FFF2-40B4-BE49-F238E27FC236}">
              <a16:creationId xmlns:a16="http://schemas.microsoft.com/office/drawing/2014/main" id="{3AE10956-0A19-41B5-9708-C245C6D2A04F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63" name="Line 42">
          <a:extLst>
            <a:ext uri="{FF2B5EF4-FFF2-40B4-BE49-F238E27FC236}">
              <a16:creationId xmlns:a16="http://schemas.microsoft.com/office/drawing/2014/main" id="{0313B0E0-515F-48C7-BFC3-CCCD3FF48E5E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64" name="Line 43">
          <a:extLst>
            <a:ext uri="{FF2B5EF4-FFF2-40B4-BE49-F238E27FC236}">
              <a16:creationId xmlns:a16="http://schemas.microsoft.com/office/drawing/2014/main" id="{1AAF768C-803C-49E5-8614-719C8B673B50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65" name="Line 44">
          <a:extLst>
            <a:ext uri="{FF2B5EF4-FFF2-40B4-BE49-F238E27FC236}">
              <a16:creationId xmlns:a16="http://schemas.microsoft.com/office/drawing/2014/main" id="{99174FBE-E965-46F1-A844-79B06498DAD7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66" name="Line 45">
          <a:extLst>
            <a:ext uri="{FF2B5EF4-FFF2-40B4-BE49-F238E27FC236}">
              <a16:creationId xmlns:a16="http://schemas.microsoft.com/office/drawing/2014/main" id="{FB66A2D9-9A5C-4022-AD41-A62A2DFB8964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677</xdr:row>
      <xdr:rowOff>0</xdr:rowOff>
    </xdr:from>
    <xdr:to>
      <xdr:col>37</xdr:col>
      <xdr:colOff>0</xdr:colOff>
      <xdr:row>677</xdr:row>
      <xdr:rowOff>0</xdr:rowOff>
    </xdr:to>
    <xdr:sp macro="" textlink="">
      <xdr:nvSpPr>
        <xdr:cNvPr id="367" name="Line 46">
          <a:extLst>
            <a:ext uri="{FF2B5EF4-FFF2-40B4-BE49-F238E27FC236}">
              <a16:creationId xmlns:a16="http://schemas.microsoft.com/office/drawing/2014/main" id="{BC247B3D-4854-4B77-BB3A-F94C56D4C879}"/>
            </a:ext>
          </a:extLst>
        </xdr:cNvPr>
        <xdr:cNvSpPr>
          <a:spLocks noChangeShapeType="1"/>
        </xdr:cNvSpPr>
      </xdr:nvSpPr>
      <xdr:spPr bwMode="auto">
        <a:xfrm>
          <a:off x="17094200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68" name="Line 47">
          <a:extLst>
            <a:ext uri="{FF2B5EF4-FFF2-40B4-BE49-F238E27FC236}">
              <a16:creationId xmlns:a16="http://schemas.microsoft.com/office/drawing/2014/main" id="{133B6623-12FF-41D6-90DF-2FE243C98182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677</xdr:row>
      <xdr:rowOff>0</xdr:rowOff>
    </xdr:from>
    <xdr:to>
      <xdr:col>40</xdr:col>
      <xdr:colOff>161925</xdr:colOff>
      <xdr:row>677</xdr:row>
      <xdr:rowOff>0</xdr:rowOff>
    </xdr:to>
    <xdr:sp macro="" textlink="">
      <xdr:nvSpPr>
        <xdr:cNvPr id="369" name="Line 48">
          <a:extLst>
            <a:ext uri="{FF2B5EF4-FFF2-40B4-BE49-F238E27FC236}">
              <a16:creationId xmlns:a16="http://schemas.microsoft.com/office/drawing/2014/main" id="{0B5B014D-199E-4E1D-A55A-D00AC0A549B0}"/>
            </a:ext>
          </a:extLst>
        </xdr:cNvPr>
        <xdr:cNvSpPr>
          <a:spLocks noChangeShapeType="1"/>
        </xdr:cNvSpPr>
      </xdr:nvSpPr>
      <xdr:spPr bwMode="auto">
        <a:xfrm rot="5400000">
          <a:off x="1885632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677</xdr:row>
      <xdr:rowOff>0</xdr:rowOff>
    </xdr:from>
    <xdr:to>
      <xdr:col>39</xdr:col>
      <xdr:colOff>66675</xdr:colOff>
      <xdr:row>677</xdr:row>
      <xdr:rowOff>0</xdr:rowOff>
    </xdr:to>
    <xdr:sp macro="" textlink="">
      <xdr:nvSpPr>
        <xdr:cNvPr id="370" name="Line 49">
          <a:extLst>
            <a:ext uri="{FF2B5EF4-FFF2-40B4-BE49-F238E27FC236}">
              <a16:creationId xmlns:a16="http://schemas.microsoft.com/office/drawing/2014/main" id="{FEB9B5F6-45B7-4CAF-BC1B-ABAB6A854CB7}"/>
            </a:ext>
          </a:extLst>
        </xdr:cNvPr>
        <xdr:cNvSpPr>
          <a:spLocks noChangeShapeType="1"/>
        </xdr:cNvSpPr>
      </xdr:nvSpPr>
      <xdr:spPr bwMode="auto">
        <a:xfrm rot="5400000">
          <a:off x="18227675" y="10801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754</xdr:row>
      <xdr:rowOff>0</xdr:rowOff>
    </xdr:from>
    <xdr:to>
      <xdr:col>40</xdr:col>
      <xdr:colOff>0</xdr:colOff>
      <xdr:row>754</xdr:row>
      <xdr:rowOff>0</xdr:rowOff>
    </xdr:to>
    <xdr:sp macro="" textlink="">
      <xdr:nvSpPr>
        <xdr:cNvPr id="371" name="Line 2">
          <a:extLst>
            <a:ext uri="{FF2B5EF4-FFF2-40B4-BE49-F238E27FC236}">
              <a16:creationId xmlns:a16="http://schemas.microsoft.com/office/drawing/2014/main" id="{14969A45-30C6-488B-A507-2AF31042C7E2}"/>
            </a:ext>
          </a:extLst>
        </xdr:cNvPr>
        <xdr:cNvSpPr>
          <a:spLocks noChangeShapeType="1"/>
        </xdr:cNvSpPr>
      </xdr:nvSpPr>
      <xdr:spPr bwMode="auto">
        <a:xfrm>
          <a:off x="18694400" y="12108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372" name="Line 6">
          <a:extLst>
            <a:ext uri="{FF2B5EF4-FFF2-40B4-BE49-F238E27FC236}">
              <a16:creationId xmlns:a16="http://schemas.microsoft.com/office/drawing/2014/main" id="{F328FF31-74E1-41DD-9D32-856FC67E5755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73" name="Line 7">
          <a:extLst>
            <a:ext uri="{FF2B5EF4-FFF2-40B4-BE49-F238E27FC236}">
              <a16:creationId xmlns:a16="http://schemas.microsoft.com/office/drawing/2014/main" id="{9C0DA6EA-40CA-43E6-B108-60F1F25663B5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374" name="Line 8">
          <a:extLst>
            <a:ext uri="{FF2B5EF4-FFF2-40B4-BE49-F238E27FC236}">
              <a16:creationId xmlns:a16="http://schemas.microsoft.com/office/drawing/2014/main" id="{3FC2178E-96AE-41E7-9D1D-A01928D62EDE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75" name="Line 9">
          <a:extLst>
            <a:ext uri="{FF2B5EF4-FFF2-40B4-BE49-F238E27FC236}">
              <a16:creationId xmlns:a16="http://schemas.microsoft.com/office/drawing/2014/main" id="{9FBB5CC8-A0DA-46FE-81B2-D12DCDF67C03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376" name="Line 10">
          <a:extLst>
            <a:ext uri="{FF2B5EF4-FFF2-40B4-BE49-F238E27FC236}">
              <a16:creationId xmlns:a16="http://schemas.microsoft.com/office/drawing/2014/main" id="{597CC034-DC7C-446E-B96C-99C98B7CE13E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77" name="Line 11">
          <a:extLst>
            <a:ext uri="{FF2B5EF4-FFF2-40B4-BE49-F238E27FC236}">
              <a16:creationId xmlns:a16="http://schemas.microsoft.com/office/drawing/2014/main" id="{E6EF8CAA-9E71-4D81-9AE6-8FF91E3D159F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378" name="Line 12">
          <a:extLst>
            <a:ext uri="{FF2B5EF4-FFF2-40B4-BE49-F238E27FC236}">
              <a16:creationId xmlns:a16="http://schemas.microsoft.com/office/drawing/2014/main" id="{5AC7847E-0AF0-409C-A4B7-05F447D8874B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79" name="Line 13">
          <a:extLst>
            <a:ext uri="{FF2B5EF4-FFF2-40B4-BE49-F238E27FC236}">
              <a16:creationId xmlns:a16="http://schemas.microsoft.com/office/drawing/2014/main" id="{4FCA62B2-A2D3-4515-A0E2-D841909883BC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380" name="Line 14">
          <a:extLst>
            <a:ext uri="{FF2B5EF4-FFF2-40B4-BE49-F238E27FC236}">
              <a16:creationId xmlns:a16="http://schemas.microsoft.com/office/drawing/2014/main" id="{D51EFDF4-E830-450D-B17B-F8191EE8F4D9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81" name="Line 15">
          <a:extLst>
            <a:ext uri="{FF2B5EF4-FFF2-40B4-BE49-F238E27FC236}">
              <a16:creationId xmlns:a16="http://schemas.microsoft.com/office/drawing/2014/main" id="{ED7F365C-556D-47D1-8F79-9FBCFFEE1814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382" name="Line 16">
          <a:extLst>
            <a:ext uri="{FF2B5EF4-FFF2-40B4-BE49-F238E27FC236}">
              <a16:creationId xmlns:a16="http://schemas.microsoft.com/office/drawing/2014/main" id="{85C504F8-119C-42E6-88F6-03E67DF4DEED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83" name="Line 17">
          <a:extLst>
            <a:ext uri="{FF2B5EF4-FFF2-40B4-BE49-F238E27FC236}">
              <a16:creationId xmlns:a16="http://schemas.microsoft.com/office/drawing/2014/main" id="{76C703EA-6B05-4330-88C9-4C6F18AC336E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384" name="Line 18">
          <a:extLst>
            <a:ext uri="{FF2B5EF4-FFF2-40B4-BE49-F238E27FC236}">
              <a16:creationId xmlns:a16="http://schemas.microsoft.com/office/drawing/2014/main" id="{CC89BF88-610F-4A9B-869E-475993409A3A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85" name="Line 19">
          <a:extLst>
            <a:ext uri="{FF2B5EF4-FFF2-40B4-BE49-F238E27FC236}">
              <a16:creationId xmlns:a16="http://schemas.microsoft.com/office/drawing/2014/main" id="{A340255E-C001-4B25-BB9E-ECA2C72AC94F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386" name="Line 20">
          <a:extLst>
            <a:ext uri="{FF2B5EF4-FFF2-40B4-BE49-F238E27FC236}">
              <a16:creationId xmlns:a16="http://schemas.microsoft.com/office/drawing/2014/main" id="{54DD5869-B893-4C57-88A2-8BD356AC55AF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87" name="Line 21">
          <a:extLst>
            <a:ext uri="{FF2B5EF4-FFF2-40B4-BE49-F238E27FC236}">
              <a16:creationId xmlns:a16="http://schemas.microsoft.com/office/drawing/2014/main" id="{7C9E4B18-5205-4F2A-A6FB-1CF130CFB141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388" name="Line 22">
          <a:extLst>
            <a:ext uri="{FF2B5EF4-FFF2-40B4-BE49-F238E27FC236}">
              <a16:creationId xmlns:a16="http://schemas.microsoft.com/office/drawing/2014/main" id="{35352111-CC11-40CB-A67C-342BE140ACD6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89" name="Line 23">
          <a:extLst>
            <a:ext uri="{FF2B5EF4-FFF2-40B4-BE49-F238E27FC236}">
              <a16:creationId xmlns:a16="http://schemas.microsoft.com/office/drawing/2014/main" id="{6E91A1E3-02C4-4A09-9D9A-9C7EBB44E4BA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390" name="Line 24">
          <a:extLst>
            <a:ext uri="{FF2B5EF4-FFF2-40B4-BE49-F238E27FC236}">
              <a16:creationId xmlns:a16="http://schemas.microsoft.com/office/drawing/2014/main" id="{25C9D415-3FD8-4617-AA64-C732230A3DE0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91" name="Line 25">
          <a:extLst>
            <a:ext uri="{FF2B5EF4-FFF2-40B4-BE49-F238E27FC236}">
              <a16:creationId xmlns:a16="http://schemas.microsoft.com/office/drawing/2014/main" id="{B904D4D3-221D-4C3B-B70E-BD3B1CF09EAF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392" name="Line 26">
          <a:extLst>
            <a:ext uri="{FF2B5EF4-FFF2-40B4-BE49-F238E27FC236}">
              <a16:creationId xmlns:a16="http://schemas.microsoft.com/office/drawing/2014/main" id="{D7569596-8DFE-4F37-88EF-EFEAAFC2067E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93" name="Line 27">
          <a:extLst>
            <a:ext uri="{FF2B5EF4-FFF2-40B4-BE49-F238E27FC236}">
              <a16:creationId xmlns:a16="http://schemas.microsoft.com/office/drawing/2014/main" id="{3E24D68F-581B-4D06-8DA4-9C919B832356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394" name="Line 28">
          <a:extLst>
            <a:ext uri="{FF2B5EF4-FFF2-40B4-BE49-F238E27FC236}">
              <a16:creationId xmlns:a16="http://schemas.microsoft.com/office/drawing/2014/main" id="{204F3673-B355-4202-80CE-52205061B75E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95" name="Line 29">
          <a:extLst>
            <a:ext uri="{FF2B5EF4-FFF2-40B4-BE49-F238E27FC236}">
              <a16:creationId xmlns:a16="http://schemas.microsoft.com/office/drawing/2014/main" id="{CD5E1DC8-086F-4A88-ACC9-D76F93A9EC28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396" name="Line 30">
          <a:extLst>
            <a:ext uri="{FF2B5EF4-FFF2-40B4-BE49-F238E27FC236}">
              <a16:creationId xmlns:a16="http://schemas.microsoft.com/office/drawing/2014/main" id="{A34FD8E8-6772-440F-B848-F4FA0837B3CF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97" name="Line 31">
          <a:extLst>
            <a:ext uri="{FF2B5EF4-FFF2-40B4-BE49-F238E27FC236}">
              <a16:creationId xmlns:a16="http://schemas.microsoft.com/office/drawing/2014/main" id="{BE769C67-6718-47BA-8B77-F35E7E4F204A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398" name="Line 32">
          <a:extLst>
            <a:ext uri="{FF2B5EF4-FFF2-40B4-BE49-F238E27FC236}">
              <a16:creationId xmlns:a16="http://schemas.microsoft.com/office/drawing/2014/main" id="{09082997-21F0-4E94-8FD4-D22B1A72720F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399" name="Line 33">
          <a:extLst>
            <a:ext uri="{FF2B5EF4-FFF2-40B4-BE49-F238E27FC236}">
              <a16:creationId xmlns:a16="http://schemas.microsoft.com/office/drawing/2014/main" id="{D9DB89C0-05FD-46FD-9105-44BE07EE30A7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400" name="Line 38">
          <a:extLst>
            <a:ext uri="{FF2B5EF4-FFF2-40B4-BE49-F238E27FC236}">
              <a16:creationId xmlns:a16="http://schemas.microsoft.com/office/drawing/2014/main" id="{7C1DE4B7-14FC-479D-9235-41F4F85C784B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401" name="Line 39">
          <a:extLst>
            <a:ext uri="{FF2B5EF4-FFF2-40B4-BE49-F238E27FC236}">
              <a16:creationId xmlns:a16="http://schemas.microsoft.com/office/drawing/2014/main" id="{A94F4F98-ABE7-4A1A-9C9B-168C4EE63B43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402" name="Line 40">
          <a:extLst>
            <a:ext uri="{FF2B5EF4-FFF2-40B4-BE49-F238E27FC236}">
              <a16:creationId xmlns:a16="http://schemas.microsoft.com/office/drawing/2014/main" id="{D28FEF3C-59D5-4A01-BB0E-31C2254AC811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403" name="Line 41">
          <a:extLst>
            <a:ext uri="{FF2B5EF4-FFF2-40B4-BE49-F238E27FC236}">
              <a16:creationId xmlns:a16="http://schemas.microsoft.com/office/drawing/2014/main" id="{802D45DB-B281-4C2C-AD62-7B0DA50B819E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404" name="Line 42">
          <a:extLst>
            <a:ext uri="{FF2B5EF4-FFF2-40B4-BE49-F238E27FC236}">
              <a16:creationId xmlns:a16="http://schemas.microsoft.com/office/drawing/2014/main" id="{CFDC2C30-BEE5-4F62-BE55-DC9426DF4483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405" name="Line 43">
          <a:extLst>
            <a:ext uri="{FF2B5EF4-FFF2-40B4-BE49-F238E27FC236}">
              <a16:creationId xmlns:a16="http://schemas.microsoft.com/office/drawing/2014/main" id="{B7995F23-3BA7-4EB5-A710-F7C7BBD704FF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406" name="Line 44">
          <a:extLst>
            <a:ext uri="{FF2B5EF4-FFF2-40B4-BE49-F238E27FC236}">
              <a16:creationId xmlns:a16="http://schemas.microsoft.com/office/drawing/2014/main" id="{605B788E-36BC-4777-84E6-89AFFF42A865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407" name="Line 45">
          <a:extLst>
            <a:ext uri="{FF2B5EF4-FFF2-40B4-BE49-F238E27FC236}">
              <a16:creationId xmlns:a16="http://schemas.microsoft.com/office/drawing/2014/main" id="{B7CE79AC-6F89-4CD5-8EC1-C9282CE9ACE9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756</xdr:row>
      <xdr:rowOff>0</xdr:rowOff>
    </xdr:from>
    <xdr:to>
      <xdr:col>37</xdr:col>
      <xdr:colOff>0</xdr:colOff>
      <xdr:row>756</xdr:row>
      <xdr:rowOff>0</xdr:rowOff>
    </xdr:to>
    <xdr:sp macro="" textlink="">
      <xdr:nvSpPr>
        <xdr:cNvPr id="408" name="Line 46">
          <a:extLst>
            <a:ext uri="{FF2B5EF4-FFF2-40B4-BE49-F238E27FC236}">
              <a16:creationId xmlns:a16="http://schemas.microsoft.com/office/drawing/2014/main" id="{2D4A46D5-5835-4C6A-8FD7-6BE4B131294B}"/>
            </a:ext>
          </a:extLst>
        </xdr:cNvPr>
        <xdr:cNvSpPr>
          <a:spLocks noChangeShapeType="1"/>
        </xdr:cNvSpPr>
      </xdr:nvSpPr>
      <xdr:spPr bwMode="auto">
        <a:xfrm>
          <a:off x="17094200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409" name="Line 47">
          <a:extLst>
            <a:ext uri="{FF2B5EF4-FFF2-40B4-BE49-F238E27FC236}">
              <a16:creationId xmlns:a16="http://schemas.microsoft.com/office/drawing/2014/main" id="{4E37092E-23F6-423A-8FA2-0A4B39B5C7EE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756</xdr:row>
      <xdr:rowOff>0</xdr:rowOff>
    </xdr:from>
    <xdr:to>
      <xdr:col>40</xdr:col>
      <xdr:colOff>161925</xdr:colOff>
      <xdr:row>756</xdr:row>
      <xdr:rowOff>0</xdr:rowOff>
    </xdr:to>
    <xdr:sp macro="" textlink="">
      <xdr:nvSpPr>
        <xdr:cNvPr id="410" name="Line 48">
          <a:extLst>
            <a:ext uri="{FF2B5EF4-FFF2-40B4-BE49-F238E27FC236}">
              <a16:creationId xmlns:a16="http://schemas.microsoft.com/office/drawing/2014/main" id="{BFD312AA-C845-4B75-BA45-98865AA96B2B}"/>
            </a:ext>
          </a:extLst>
        </xdr:cNvPr>
        <xdr:cNvSpPr>
          <a:spLocks noChangeShapeType="1"/>
        </xdr:cNvSpPr>
      </xdr:nvSpPr>
      <xdr:spPr bwMode="auto">
        <a:xfrm rot="5400000">
          <a:off x="1885632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756</xdr:row>
      <xdr:rowOff>0</xdr:rowOff>
    </xdr:from>
    <xdr:to>
      <xdr:col>39</xdr:col>
      <xdr:colOff>66675</xdr:colOff>
      <xdr:row>756</xdr:row>
      <xdr:rowOff>0</xdr:rowOff>
    </xdr:to>
    <xdr:sp macro="" textlink="">
      <xdr:nvSpPr>
        <xdr:cNvPr id="411" name="Line 49">
          <a:extLst>
            <a:ext uri="{FF2B5EF4-FFF2-40B4-BE49-F238E27FC236}">
              <a16:creationId xmlns:a16="http://schemas.microsoft.com/office/drawing/2014/main" id="{48969090-1D67-454F-A302-F71D06E0328B}"/>
            </a:ext>
          </a:extLst>
        </xdr:cNvPr>
        <xdr:cNvSpPr>
          <a:spLocks noChangeShapeType="1"/>
        </xdr:cNvSpPr>
      </xdr:nvSpPr>
      <xdr:spPr bwMode="auto">
        <a:xfrm rot="5400000">
          <a:off x="18227675" y="12141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F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F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F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F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F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F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F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F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F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F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F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F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F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F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F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F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F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F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F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F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F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F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F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F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F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F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F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F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F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F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F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F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F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F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F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F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F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F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F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F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F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F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F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F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F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F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F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LAN</v>
          </cell>
          <cell r="F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F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F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F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F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F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F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F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F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F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F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F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F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F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F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F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F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F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F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F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F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F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F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F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F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F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F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F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F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F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F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F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F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F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F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F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F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F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F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F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F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F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F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F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F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F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F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F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F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F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F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F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F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F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F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F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F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F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F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F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F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F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F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F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F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F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F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F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F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F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F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F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F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F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F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F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F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F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F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F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F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F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F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F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F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F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F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F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F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F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F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F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F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F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F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F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F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F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F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F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F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F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F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F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F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F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F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F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F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F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F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F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F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F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F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F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F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F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F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F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F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F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F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F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F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F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F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F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F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F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F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F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F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F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F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F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F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F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F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F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F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F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F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F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F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F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F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F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F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F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F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F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F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F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F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F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F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F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F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F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F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F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F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F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F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F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F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F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F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F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F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F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F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F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F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F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F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F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F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F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F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F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F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F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F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F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F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F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F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F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F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F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F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F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F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F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F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F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F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F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F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F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F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F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F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F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F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F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F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F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F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F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F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F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F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F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F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F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F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F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F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F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F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F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F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F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F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F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F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F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F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F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F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F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F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F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F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F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F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F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F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F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F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F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F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F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F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F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F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F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F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F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F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F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F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F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F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F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F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F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F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F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F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F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F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F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F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F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F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F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F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F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F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F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F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F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F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F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F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F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F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F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F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F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F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F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F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F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F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F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F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F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F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F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F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F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F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F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F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F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F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F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F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F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F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F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F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F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F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F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F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F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F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F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F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F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F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F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F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F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F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F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F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F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F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F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F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F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F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F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F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F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F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F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F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F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F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F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F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F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F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F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F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F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F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F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F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F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F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F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F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F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F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F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F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F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F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F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F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F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F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F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F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F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F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F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F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F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F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F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F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F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F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F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F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F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F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F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F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F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F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F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F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F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F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F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F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F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F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F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F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F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F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F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F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F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F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F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F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F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F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F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F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F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F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F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F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F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F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F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F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F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F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F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F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F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F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F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F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F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F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F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F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F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F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F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F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F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F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F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F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F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F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F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F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F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F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F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F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F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F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F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F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F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F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F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F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F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F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F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F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F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F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F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F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F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F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F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F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F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F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</row>
        <row r="6267">
          <cell r="A6267" t="str">
            <v>642E01501</v>
          </cell>
          <cell r="C6267" t="str">
            <v>FT</v>
          </cell>
          <cell r="D6267" t="str">
            <v>DOTTED LINE, 4", TYPE 1, AS PER PLAN</v>
          </cell>
          <cell r="F6267">
            <v>0</v>
          </cell>
        </row>
        <row r="6268">
          <cell r="A6268" t="str">
            <v>642E01506</v>
          </cell>
          <cell r="C6268" t="str">
            <v>FT</v>
          </cell>
          <cell r="D6268" t="str">
            <v>DOTTED LINE, 4", TYPE 1A</v>
          </cell>
          <cell r="F6268">
            <v>0</v>
          </cell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</row>
        <row r="6319">
          <cell r="A6319" t="str">
            <v>643E00500</v>
          </cell>
          <cell r="C6319" t="str">
            <v>FT</v>
          </cell>
          <cell r="D6319" t="str">
            <v>STOP LINE</v>
          </cell>
          <cell r="F6319">
            <v>0</v>
          </cell>
        </row>
        <row r="6320">
          <cell r="A6320" t="str">
            <v>643E00501</v>
          </cell>
          <cell r="C6320" t="str">
            <v>FT</v>
          </cell>
          <cell r="D6320" t="str">
            <v>STOP LINE, AS PER PLAN</v>
          </cell>
          <cell r="F6320">
            <v>0</v>
          </cell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</row>
        <row r="6325">
          <cell r="A6325" t="str">
            <v>643E00700</v>
          </cell>
          <cell r="C6325" t="str">
            <v>FT</v>
          </cell>
          <cell r="D6325" t="str">
            <v>TRANSVERSE/DIAGONAL LINE</v>
          </cell>
          <cell r="F6325">
            <v>0</v>
          </cell>
        </row>
        <row r="6326">
          <cell r="A6326" t="str">
            <v>643E00701</v>
          </cell>
          <cell r="C6326" t="str">
            <v>FT</v>
          </cell>
          <cell r="D6326" t="str">
            <v>TRANSVERSE/DIAGONAL LINE, AS PER PLAN</v>
          </cell>
          <cell r="F6326">
            <v>0</v>
          </cell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</row>
        <row r="6338">
          <cell r="A6338" t="str">
            <v>643E01111</v>
          </cell>
          <cell r="C6338" t="str">
            <v>EACH</v>
          </cell>
          <cell r="D6338" t="str">
            <v>SCHOOL SYMBOL MARKING, 96", AS PER PLAN</v>
          </cell>
          <cell r="F6338">
            <v>0</v>
          </cell>
        </row>
        <row r="6339">
          <cell r="A6339" t="str">
            <v>643E01120</v>
          </cell>
          <cell r="C6339" t="str">
            <v>EACH</v>
          </cell>
          <cell r="D6339" t="str">
            <v>SCHOOL SYMBOL MARKING, 120"</v>
          </cell>
          <cell r="F6339">
            <v>0</v>
          </cell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</row>
        <row r="6351">
          <cell r="A6351" t="str">
            <v>643E01501</v>
          </cell>
          <cell r="C6351" t="str">
            <v>FT</v>
          </cell>
          <cell r="D6351" t="str">
            <v>DOTTED LINE, 4", AS PER PLAN</v>
          </cell>
          <cell r="F6351">
            <v>0</v>
          </cell>
        </row>
        <row r="6352">
          <cell r="A6352" t="str">
            <v>643E01510</v>
          </cell>
          <cell r="C6352" t="str">
            <v>FT</v>
          </cell>
          <cell r="D6352" t="str">
            <v>DOTTED LINE, 6"</v>
          </cell>
          <cell r="F6352">
            <v>0</v>
          </cell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</row>
        <row r="6380">
          <cell r="A6380" t="str">
            <v>644E00301</v>
          </cell>
          <cell r="C6380" t="str">
            <v>MILE</v>
          </cell>
          <cell r="D6380" t="str">
            <v>CENTER LINE, AS PER PLAN</v>
          </cell>
          <cell r="F6380">
            <v>0</v>
          </cell>
        </row>
        <row r="6381">
          <cell r="A6381" t="str">
            <v>644E00400</v>
          </cell>
          <cell r="C6381" t="str">
            <v>FT</v>
          </cell>
          <cell r="D6381" t="str">
            <v>CHANNELIZING LINE, 8"</v>
          </cell>
          <cell r="F6381">
            <v>0</v>
          </cell>
        </row>
        <row r="6382">
          <cell r="A6382" t="str">
            <v>644E00401</v>
          </cell>
          <cell r="C6382" t="str">
            <v>FT</v>
          </cell>
          <cell r="D6382" t="str">
            <v>CHANNELIZING LINE, 8", AS PER PLAN</v>
          </cell>
          <cell r="F6382">
            <v>0</v>
          </cell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</row>
        <row r="6399">
          <cell r="A6399" t="str">
            <v>644E01001</v>
          </cell>
          <cell r="C6399" t="str">
            <v>EACH</v>
          </cell>
          <cell r="D6399" t="str">
            <v>RAILROAD SYMBOL MARKING, AS PER PLAN</v>
          </cell>
          <cell r="F6399">
            <v>0</v>
          </cell>
        </row>
        <row r="6400">
          <cell r="A6400" t="str">
            <v>644E01100</v>
          </cell>
          <cell r="C6400" t="str">
            <v>EACH</v>
          </cell>
          <cell r="D6400" t="str">
            <v>SCHOOL SYMBOL MARKING, 72"</v>
          </cell>
          <cell r="F6400">
            <v>0</v>
          </cell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</row>
        <row r="6412">
          <cell r="A6412" t="str">
            <v>644E01383</v>
          </cell>
          <cell r="C6412" t="str">
            <v>EACH</v>
          </cell>
          <cell r="D6412" t="str">
            <v>WORD ON PAVEMENT, 48", AS PER PLAN</v>
          </cell>
          <cell r="F6412">
            <v>0</v>
          </cell>
        </row>
        <row r="6413">
          <cell r="A6413" t="str">
            <v>644E01400</v>
          </cell>
          <cell r="C6413" t="str">
            <v>EACH</v>
          </cell>
          <cell r="D6413" t="str">
            <v>WORD ON PAVEMENT, 72"</v>
          </cell>
          <cell r="F6413">
            <v>0</v>
          </cell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</row>
        <row r="6516">
          <cell r="A6516" t="str">
            <v>645E00902</v>
          </cell>
          <cell r="C6516" t="str">
            <v>SF</v>
          </cell>
          <cell r="D6516" t="str">
            <v>ISLAND MARKING, TYPE A2</v>
          </cell>
          <cell r="F6516">
            <v>0</v>
          </cell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</row>
        <row r="6574">
          <cell r="A6574" t="str">
            <v>645E01516</v>
          </cell>
          <cell r="C6574" t="str">
            <v>FT</v>
          </cell>
          <cell r="D6574" t="str">
            <v>DOTTED LINE, 6", TYPE C</v>
          </cell>
          <cell r="F6574">
            <v>0</v>
          </cell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</row>
        <row r="6597">
          <cell r="A6597" t="str">
            <v>645E01704</v>
          </cell>
          <cell r="C6597" t="str">
            <v>EACH</v>
          </cell>
          <cell r="D6597" t="str">
            <v>SHARED LANE MARKING, TYPE A3</v>
          </cell>
          <cell r="F6597">
            <v>0</v>
          </cell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645E30011</v>
          </cell>
          <cell r="C6608" t="str">
            <v>EACH</v>
          </cell>
          <cell r="D6608" t="str">
            <v>REMOVAL OF PAVEMENT MARKINGS, AS PER PLAN</v>
          </cell>
          <cell r="F6608">
            <v>0</v>
          </cell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</row>
        <row r="6610">
          <cell r="A6610" t="str">
            <v>645E40000</v>
          </cell>
          <cell r="C6610" t="str">
            <v>EACH</v>
          </cell>
          <cell r="D6610" t="str">
            <v>SPEED MEASUREMENT MARKING</v>
          </cell>
          <cell r="F6610">
            <v>0</v>
          </cell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</row>
        <row r="6642">
          <cell r="A6642" t="str">
            <v>646E10620</v>
          </cell>
          <cell r="C6642" t="str">
            <v>FT</v>
          </cell>
          <cell r="D6642" t="str">
            <v>CHEVRON MARKING</v>
          </cell>
          <cell r="F6642">
            <v>0</v>
          </cell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</row>
        <row r="6660">
          <cell r="A6660" t="str">
            <v>646E20300</v>
          </cell>
          <cell r="C6660" t="str">
            <v>EACH</v>
          </cell>
          <cell r="D6660" t="str">
            <v>LANE ARROW</v>
          </cell>
          <cell r="F6660">
            <v>0</v>
          </cell>
        </row>
        <row r="6661">
          <cell r="A6661" t="str">
            <v>646E20301</v>
          </cell>
          <cell r="C6661" t="str">
            <v>EACH</v>
          </cell>
          <cell r="D6661" t="str">
            <v>LANE ARROW, AS PER PLAN</v>
          </cell>
          <cell r="F6661">
            <v>0</v>
          </cell>
        </row>
        <row r="6662">
          <cell r="A6662" t="str">
            <v>646E20320</v>
          </cell>
          <cell r="C6662" t="str">
            <v>EACH</v>
          </cell>
          <cell r="D6662" t="str">
            <v>WRONG WAY ARROW</v>
          </cell>
          <cell r="F6662">
            <v>0</v>
          </cell>
        </row>
        <row r="6663">
          <cell r="A6663" t="str">
            <v>646E20350</v>
          </cell>
          <cell r="C6663" t="str">
            <v>EACH</v>
          </cell>
          <cell r="D6663" t="str">
            <v>LANE REDUCTION ARROW</v>
          </cell>
          <cell r="F6663">
            <v>0</v>
          </cell>
        </row>
        <row r="6664">
          <cell r="A6664" t="str">
            <v>646E20400</v>
          </cell>
          <cell r="C6664" t="str">
            <v>EACH</v>
          </cell>
          <cell r="D6664" t="str">
            <v>WORD ON PAVEMENT, 72"</v>
          </cell>
          <cell r="F6664">
            <v>0</v>
          </cell>
        </row>
        <row r="6665">
          <cell r="A6665" t="str">
            <v>646E20401</v>
          </cell>
          <cell r="C6665" t="str">
            <v>EACH</v>
          </cell>
          <cell r="D6665" t="str">
            <v>WORD ON PAVEMENT, 72", AS PER PLAN</v>
          </cell>
          <cell r="F6665">
            <v>0</v>
          </cell>
        </row>
        <row r="6666">
          <cell r="A6666" t="str">
            <v>646E20410</v>
          </cell>
          <cell r="C6666" t="str">
            <v>EACH</v>
          </cell>
          <cell r="D6666" t="str">
            <v>WORD ON PAVEMENT, 96"</v>
          </cell>
          <cell r="F6666">
            <v>0</v>
          </cell>
        </row>
        <row r="6667">
          <cell r="A6667" t="str">
            <v>646E20411</v>
          </cell>
          <cell r="C6667" t="str">
            <v>EACH</v>
          </cell>
          <cell r="D6667" t="str">
            <v>WORD ON PAVEMENT, 96", AS PER PLAN</v>
          </cell>
          <cell r="F6667">
            <v>0</v>
          </cell>
        </row>
        <row r="6668">
          <cell r="A6668" t="str">
            <v>646E20500</v>
          </cell>
          <cell r="C6668" t="str">
            <v>FT</v>
          </cell>
          <cell r="D6668" t="str">
            <v>DOTTED LINE</v>
          </cell>
          <cell r="F6668">
            <v>0</v>
          </cell>
        </row>
        <row r="6669">
          <cell r="A6669" t="str">
            <v>646E20501</v>
          </cell>
          <cell r="C6669" t="str">
            <v>FT</v>
          </cell>
          <cell r="D6669" t="str">
            <v>DOTTED LINE, AS PER PLAN</v>
          </cell>
          <cell r="F6669">
            <v>0</v>
          </cell>
        </row>
        <row r="6670">
          <cell r="A6670" t="str">
            <v>646E20502</v>
          </cell>
          <cell r="C6670" t="str">
            <v>FT</v>
          </cell>
          <cell r="D6670" t="str">
            <v>DOTTED LINE, 4"</v>
          </cell>
          <cell r="F6670">
            <v>0</v>
          </cell>
        </row>
        <row r="6671">
          <cell r="A6671" t="str">
            <v>646E20504</v>
          </cell>
          <cell r="C6671" t="str">
            <v>FT</v>
          </cell>
          <cell r="D6671" t="str">
            <v>DOTTED LINE, 6"</v>
          </cell>
          <cell r="F6671">
            <v>0</v>
          </cell>
        </row>
        <row r="6672">
          <cell r="A6672" t="str">
            <v>646E20506</v>
          </cell>
          <cell r="C6672" t="str">
            <v>FT</v>
          </cell>
          <cell r="D6672" t="str">
            <v>DOTTED LINE, 8"</v>
          </cell>
          <cell r="F6672">
            <v>0</v>
          </cell>
        </row>
        <row r="6673">
          <cell r="A6673" t="str">
            <v>646E20510</v>
          </cell>
          <cell r="C6673" t="str">
            <v>FT</v>
          </cell>
          <cell r="D6673" t="str">
            <v>DOTTED LINE, 12"</v>
          </cell>
          <cell r="F6673">
            <v>0</v>
          </cell>
        </row>
        <row r="6674">
          <cell r="A6674" t="str">
            <v>646E20520</v>
          </cell>
          <cell r="C6674" t="str">
            <v>FT</v>
          </cell>
          <cell r="D6674" t="str">
            <v>DOTTED LINE, 24"</v>
          </cell>
          <cell r="F6674">
            <v>0</v>
          </cell>
        </row>
        <row r="6675">
          <cell r="A6675" t="str">
            <v>646E20600</v>
          </cell>
          <cell r="C6675" t="str">
            <v>EACH</v>
          </cell>
          <cell r="D6675" t="str">
            <v>BIKE LANE SYMBOL MARKING</v>
          </cell>
          <cell r="F6675">
            <v>0</v>
          </cell>
        </row>
        <row r="6676">
          <cell r="A6676" t="str">
            <v>646E20650</v>
          </cell>
          <cell r="C6676" t="str">
            <v>EACH</v>
          </cell>
          <cell r="D6676" t="str">
            <v>SHARED LANE MARKING</v>
          </cell>
          <cell r="F6676">
            <v>0</v>
          </cell>
        </row>
        <row r="6677">
          <cell r="A6677" t="str">
            <v>646E20710</v>
          </cell>
          <cell r="C6677" t="str">
            <v>EACH</v>
          </cell>
          <cell r="D6677" t="str">
            <v>SPEED MEASUREMENT MARKING</v>
          </cell>
          <cell r="F6677">
            <v>0</v>
          </cell>
        </row>
        <row r="6678">
          <cell r="A6678" t="str">
            <v>646E20711</v>
          </cell>
          <cell r="C6678" t="str">
            <v>EACH</v>
          </cell>
          <cell r="D6678" t="str">
            <v>SPEED MEASUREMENT MARKING, AS PER PLAN</v>
          </cell>
          <cell r="F6678">
            <v>0</v>
          </cell>
        </row>
        <row r="6679">
          <cell r="A6679" t="str">
            <v>646E20800</v>
          </cell>
          <cell r="C6679" t="str">
            <v>FT</v>
          </cell>
          <cell r="D6679" t="str">
            <v>YIELD LINE</v>
          </cell>
          <cell r="F6679">
            <v>0</v>
          </cell>
        </row>
        <row r="6680">
          <cell r="A6680" t="str">
            <v>646E50000</v>
          </cell>
          <cell r="C6680" t="str">
            <v>EACH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646E50100</v>
          </cell>
          <cell r="C6681" t="str">
            <v>FT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646E50101</v>
          </cell>
          <cell r="C6682" t="str">
            <v>FT</v>
          </cell>
          <cell r="D6682" t="str">
            <v>REMOVAL OF PAVEMENT MARKING, AS PER PLAN</v>
          </cell>
          <cell r="F6682">
            <v>0</v>
          </cell>
        </row>
        <row r="6683">
          <cell r="A6683" t="str">
            <v>646E50200</v>
          </cell>
          <cell r="C6683" t="str">
            <v>SF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646E50300</v>
          </cell>
          <cell r="C6684" t="str">
            <v>MILE</v>
          </cell>
          <cell r="D6684" t="str">
            <v>REMOVAL OF PAVEMENT MARKING</v>
          </cell>
          <cell r="F6684">
            <v>0</v>
          </cell>
        </row>
        <row r="6685">
          <cell r="A6685" t="str">
            <v>646E50301</v>
          </cell>
          <cell r="C6685" t="str">
            <v>MILE</v>
          </cell>
          <cell r="D6685" t="str">
            <v>REMOVAL OF PAVEMENT MARKING, AS PER PLAN</v>
          </cell>
          <cell r="F6685">
            <v>0</v>
          </cell>
        </row>
        <row r="6686">
          <cell r="A6686" t="str">
            <v>646E60000</v>
          </cell>
          <cell r="C6686" t="str">
            <v>LS</v>
          </cell>
          <cell r="D6686" t="str">
            <v>TWO-WAY RADIO EQUIPMENT</v>
          </cell>
          <cell r="F6686">
            <v>0</v>
          </cell>
        </row>
        <row r="6687">
          <cell r="A6687" t="str">
            <v>646E60001</v>
          </cell>
          <cell r="C6687" t="str">
            <v>LS</v>
          </cell>
          <cell r="D6687" t="str">
            <v>TWO-WAY RADIO EQUIPMENT, AS PER PLAN</v>
          </cell>
          <cell r="F6687">
            <v>0</v>
          </cell>
        </row>
        <row r="6688">
          <cell r="A6688" t="str">
            <v>646E60100</v>
          </cell>
          <cell r="C6688" t="str">
            <v>SF</v>
          </cell>
          <cell r="D6688" t="str">
            <v>GREEN COLORED PAVEMENT FOR BIKE LANES</v>
          </cell>
          <cell r="F6688">
            <v>0</v>
          </cell>
        </row>
        <row r="6689">
          <cell r="A6689" t="str">
            <v>646E90000</v>
          </cell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C6692" t="str">
            <v>FT</v>
          </cell>
          <cell r="D6692" t="str">
            <v>CHANNELIZING LINE, 8", TYPE A90</v>
          </cell>
          <cell r="F6692">
            <v>0</v>
          </cell>
        </row>
        <row r="6693">
          <cell r="A6693" t="str">
            <v>647E18002</v>
          </cell>
          <cell r="C6693" t="str">
            <v>FT</v>
          </cell>
          <cell r="D6693" t="str">
            <v>CHANNELIZING LINE, 8", TYPE A125</v>
          </cell>
          <cell r="F6693">
            <v>0</v>
          </cell>
        </row>
        <row r="6694">
          <cell r="A6694" t="str">
            <v>647E18004</v>
          </cell>
          <cell r="C6694" t="str">
            <v>FT</v>
          </cell>
          <cell r="D6694" t="str">
            <v>CHANNELIZING LINE, 12", TYPE A90</v>
          </cell>
          <cell r="F6694">
            <v>0</v>
          </cell>
        </row>
        <row r="6695">
          <cell r="A6695" t="str">
            <v>647E18006</v>
          </cell>
          <cell r="C6695" t="str">
            <v>FT</v>
          </cell>
          <cell r="D6695" t="str">
            <v>CHANNELIZING LINE, 12", TYPE A125</v>
          </cell>
          <cell r="F6695">
            <v>0</v>
          </cell>
        </row>
        <row r="6696">
          <cell r="A6696" t="str">
            <v>647E18010</v>
          </cell>
          <cell r="C6696" t="str">
            <v>FT</v>
          </cell>
          <cell r="D6696" t="str">
            <v>CHANNELIZING LINE, 8", TYPE B90</v>
          </cell>
          <cell r="F6696">
            <v>0</v>
          </cell>
        </row>
        <row r="6697">
          <cell r="A6697" t="str">
            <v>647E18012</v>
          </cell>
          <cell r="C6697" t="str">
            <v>FT</v>
          </cell>
          <cell r="D6697" t="str">
            <v>CHANNELIZING LINE, 8", TYPE B125</v>
          </cell>
          <cell r="F6697">
            <v>0</v>
          </cell>
        </row>
        <row r="6698">
          <cell r="A6698" t="str">
            <v>647E18013</v>
          </cell>
          <cell r="C6698" t="str">
            <v>FT</v>
          </cell>
          <cell r="D6698" t="str">
            <v>CHANNELIZING LINE, 8", TYPE B125, AS PER PLAN</v>
          </cell>
          <cell r="F6698">
            <v>0</v>
          </cell>
        </row>
        <row r="6699">
          <cell r="A6699" t="str">
            <v>647E18014</v>
          </cell>
          <cell r="C6699" t="str">
            <v>FT</v>
          </cell>
          <cell r="D6699" t="str">
            <v>CHANNELIZING LINE, 12", TYPE B90</v>
          </cell>
          <cell r="F6699">
            <v>0</v>
          </cell>
        </row>
        <row r="6700">
          <cell r="A6700" t="str">
            <v>647E18016</v>
          </cell>
          <cell r="C6700" t="str">
            <v>FT</v>
          </cell>
          <cell r="D6700" t="str">
            <v>CHANNELIZING LINE, 12", TYPE B125</v>
          </cell>
          <cell r="F6700">
            <v>0</v>
          </cell>
        </row>
        <row r="6701">
          <cell r="A6701" t="str">
            <v>647E18050</v>
          </cell>
          <cell r="C6701" t="str">
            <v>FT</v>
          </cell>
          <cell r="D6701" t="str">
            <v>STOP LINE, TYPE A90</v>
          </cell>
          <cell r="F6701">
            <v>0</v>
          </cell>
        </row>
        <row r="6702">
          <cell r="A6702" t="str">
            <v>647E18052</v>
          </cell>
          <cell r="C6702" t="str">
            <v>FT</v>
          </cell>
          <cell r="D6702" t="str">
            <v>STOP LINE, TYPE A125</v>
          </cell>
          <cell r="F6702">
            <v>0</v>
          </cell>
        </row>
        <row r="6703">
          <cell r="A6703" t="str">
            <v>647E18060</v>
          </cell>
          <cell r="C6703" t="str">
            <v>FT</v>
          </cell>
          <cell r="D6703" t="str">
            <v>STOP LINE, TYPE B90</v>
          </cell>
          <cell r="F6703">
            <v>0</v>
          </cell>
        </row>
        <row r="6704">
          <cell r="A6704" t="str">
            <v>647E18062</v>
          </cell>
          <cell r="C6704" t="str">
            <v>FT</v>
          </cell>
          <cell r="D6704" t="str">
            <v>STOP LINE, TYPE B125</v>
          </cell>
          <cell r="F6704">
            <v>0</v>
          </cell>
        </row>
        <row r="6705">
          <cell r="A6705" t="str">
            <v>647E20020</v>
          </cell>
          <cell r="C6705" t="str">
            <v>FT</v>
          </cell>
          <cell r="D6705" t="str">
            <v>CROSSWALK LINE, 12", TYPE A90</v>
          </cell>
          <cell r="F6705">
            <v>0</v>
          </cell>
        </row>
        <row r="6706">
          <cell r="A6706" t="str">
            <v>647E20026</v>
          </cell>
          <cell r="C6706" t="str">
            <v>FT</v>
          </cell>
          <cell r="D6706" t="str">
            <v>CROSSWALK LINE, 12", TYPE A125</v>
          </cell>
          <cell r="F6706">
            <v>0</v>
          </cell>
        </row>
        <row r="6707">
          <cell r="A6707" t="str">
            <v>647E20030</v>
          </cell>
          <cell r="C6707" t="str">
            <v>FT</v>
          </cell>
          <cell r="D6707" t="str">
            <v>CROSSWALK LINE, 12", TYPE B90</v>
          </cell>
          <cell r="F6707">
            <v>0</v>
          </cell>
        </row>
        <row r="6708">
          <cell r="A6708" t="str">
            <v>647E20036</v>
          </cell>
          <cell r="C6708" t="str">
            <v>FT</v>
          </cell>
          <cell r="D6708" t="str">
            <v>CROSSWALK LINE, 12", TYPE B125</v>
          </cell>
          <cell r="F6708">
            <v>0</v>
          </cell>
        </row>
        <row r="6709">
          <cell r="A6709" t="str">
            <v>647E20070</v>
          </cell>
          <cell r="C6709" t="str">
            <v>FT</v>
          </cell>
          <cell r="D6709" t="str">
            <v>CROSSWALK LINE, 24", TYPE A90</v>
          </cell>
          <cell r="F6709">
            <v>0</v>
          </cell>
        </row>
        <row r="6710">
          <cell r="A6710" t="str">
            <v>647E20076</v>
          </cell>
          <cell r="C6710" t="str">
            <v>FT</v>
          </cell>
          <cell r="D6710" t="str">
            <v>CROSSWALK LINE, 24", TYPE A125</v>
          </cell>
          <cell r="F6710">
            <v>0</v>
          </cell>
        </row>
        <row r="6711">
          <cell r="A6711" t="str">
            <v>647E20080</v>
          </cell>
          <cell r="C6711" t="str">
            <v>FT</v>
          </cell>
          <cell r="D6711" t="str">
            <v>CROSSWALK LINE, 24", TYPE B90</v>
          </cell>
          <cell r="F6711">
            <v>0</v>
          </cell>
        </row>
        <row r="6712">
          <cell r="A6712" t="str">
            <v>647E20086</v>
          </cell>
          <cell r="C6712" t="str">
            <v>FT</v>
          </cell>
          <cell r="D6712" t="str">
            <v>CROSSWALK LINE, 24", TYPE B125</v>
          </cell>
          <cell r="F6712">
            <v>0</v>
          </cell>
        </row>
        <row r="6713">
          <cell r="A6713" t="str">
            <v>647E20100</v>
          </cell>
          <cell r="C6713" t="str">
            <v>FT</v>
          </cell>
          <cell r="D6713" t="str">
            <v>TRANSVERSE/DIAGONAL LINE, TYPE A90</v>
          </cell>
          <cell r="F6713">
            <v>0</v>
          </cell>
        </row>
        <row r="6714">
          <cell r="A6714" t="str">
            <v>647E20102</v>
          </cell>
          <cell r="C6714" t="str">
            <v>FT</v>
          </cell>
          <cell r="D6714" t="str">
            <v>TRANSVERSE/DIAGONAL LINE, TYPE A125</v>
          </cell>
          <cell r="F6714">
            <v>0</v>
          </cell>
        </row>
        <row r="6715">
          <cell r="A6715" t="str">
            <v>647E20110</v>
          </cell>
          <cell r="C6715" t="str">
            <v>FT</v>
          </cell>
          <cell r="D6715" t="str">
            <v>TRANSVERSE/DIAGONAL LINE, TYPE B90</v>
          </cell>
          <cell r="F6715">
            <v>0</v>
          </cell>
        </row>
        <row r="6716">
          <cell r="A6716" t="str">
            <v>647E20112</v>
          </cell>
          <cell r="C6716" t="str">
            <v>FT</v>
          </cell>
          <cell r="D6716" t="str">
            <v>TRANSVERSE/DIAGONAL LINE, TYPE B125</v>
          </cell>
          <cell r="F6716">
            <v>0</v>
          </cell>
        </row>
        <row r="6717">
          <cell r="A6717" t="str">
            <v>647E20120</v>
          </cell>
          <cell r="C6717" t="str">
            <v>FT</v>
          </cell>
          <cell r="D6717" t="str">
            <v>CHEVRON MARKING, TYPE A90</v>
          </cell>
          <cell r="F6717">
            <v>0</v>
          </cell>
        </row>
        <row r="6718">
          <cell r="A6718" t="str">
            <v>647E20122</v>
          </cell>
          <cell r="C6718" t="str">
            <v>FT</v>
          </cell>
          <cell r="D6718" t="str">
            <v>CHEVRON MARKING, TYPE A125</v>
          </cell>
          <cell r="F6718">
            <v>0</v>
          </cell>
        </row>
        <row r="6719">
          <cell r="A6719" t="str">
            <v>647E20130</v>
          </cell>
          <cell r="C6719" t="str">
            <v>FT</v>
          </cell>
          <cell r="D6719" t="str">
            <v>CHEVRON MARKING, TYPE B90</v>
          </cell>
          <cell r="F6719">
            <v>0</v>
          </cell>
        </row>
        <row r="6720">
          <cell r="A6720" t="str">
            <v>647E20132</v>
          </cell>
          <cell r="C6720" t="str">
            <v>FT</v>
          </cell>
          <cell r="D6720" t="str">
            <v>CHEVRON MARKING, TYPE B125</v>
          </cell>
          <cell r="F6720">
            <v>0</v>
          </cell>
        </row>
        <row r="6721">
          <cell r="A6721" t="str">
            <v>647E20200</v>
          </cell>
          <cell r="C6721" t="str">
            <v>EACH</v>
          </cell>
          <cell r="D6721" t="str">
            <v>HANDICAP SYMBOL MARKING, TYPE A90</v>
          </cell>
          <cell r="F6721">
            <v>0</v>
          </cell>
        </row>
        <row r="6722">
          <cell r="A6722" t="str">
            <v>647E20202</v>
          </cell>
          <cell r="C6722" t="str">
            <v>EACH</v>
          </cell>
          <cell r="D6722" t="str">
            <v>HANDICAP SYMBOL MARKING, TYPE A125</v>
          </cell>
          <cell r="F6722">
            <v>0</v>
          </cell>
        </row>
        <row r="6723">
          <cell r="A6723" t="str">
            <v>647E20210</v>
          </cell>
          <cell r="C6723" t="str">
            <v>EACH</v>
          </cell>
          <cell r="D6723" t="str">
            <v>HANDICAP SYMBOL MARKING, TYPE B90</v>
          </cell>
          <cell r="F6723">
            <v>0</v>
          </cell>
        </row>
        <row r="6724">
          <cell r="A6724" t="str">
            <v>647E20212</v>
          </cell>
          <cell r="C6724" t="str">
            <v>EACH</v>
          </cell>
          <cell r="D6724" t="str">
            <v>HANDICAP SYMBOL MARKING, TYPE B125</v>
          </cell>
          <cell r="F6724">
            <v>0</v>
          </cell>
        </row>
        <row r="6725">
          <cell r="A6725" t="str">
            <v>647E20300</v>
          </cell>
          <cell r="C6725" t="str">
            <v>EACH</v>
          </cell>
          <cell r="D6725" t="str">
            <v>RAILROAD SYMBOL MARKING, TYPE A90</v>
          </cell>
          <cell r="F6725">
            <v>0</v>
          </cell>
        </row>
        <row r="6726">
          <cell r="A6726" t="str">
            <v>647E20302</v>
          </cell>
          <cell r="C6726" t="str">
            <v>EACH</v>
          </cell>
          <cell r="D6726" t="str">
            <v>RAILROAD SYMBOL MARKING, TYPE A125</v>
          </cell>
          <cell r="F6726">
            <v>0</v>
          </cell>
        </row>
        <row r="6727">
          <cell r="A6727" t="str">
            <v>647E20310</v>
          </cell>
          <cell r="C6727" t="str">
            <v>EACH</v>
          </cell>
          <cell r="D6727" t="str">
            <v>RAILROAD SYMBOL MARKING, TYPE B90</v>
          </cell>
          <cell r="F6727">
            <v>0</v>
          </cell>
        </row>
        <row r="6728">
          <cell r="A6728" t="str">
            <v>647E20312</v>
          </cell>
          <cell r="C6728" t="str">
            <v>EACH</v>
          </cell>
          <cell r="D6728" t="str">
            <v>RAILROAD SYMBOL MARKING, TYPE B125</v>
          </cell>
          <cell r="F6728">
            <v>0</v>
          </cell>
        </row>
        <row r="6729">
          <cell r="A6729" t="str">
            <v>647E20400</v>
          </cell>
          <cell r="C6729" t="str">
            <v>EACH</v>
          </cell>
          <cell r="D6729" t="str">
            <v>SCHOOL SYMBOL MARKING, 72", TYPE A90</v>
          </cell>
          <cell r="F6729">
            <v>0</v>
          </cell>
        </row>
        <row r="6730">
          <cell r="A6730" t="str">
            <v>647E20402</v>
          </cell>
          <cell r="C6730" t="str">
            <v>EACH</v>
          </cell>
          <cell r="D6730" t="str">
            <v>SCHOOL SYMBOL MARKING, 72", TYPE A125</v>
          </cell>
          <cell r="F6730">
            <v>0</v>
          </cell>
        </row>
        <row r="6731">
          <cell r="A6731" t="str">
            <v>647E20410</v>
          </cell>
          <cell r="C6731" t="str">
            <v>EACH</v>
          </cell>
          <cell r="D6731" t="str">
            <v>SCHOOL SYMBOL MARKING, 72", TYPE B90</v>
          </cell>
          <cell r="F6731">
            <v>0</v>
          </cell>
        </row>
        <row r="6732">
          <cell r="A6732" t="str">
            <v>647E20412</v>
          </cell>
          <cell r="C6732" t="str">
            <v>EACH</v>
          </cell>
          <cell r="D6732" t="str">
            <v>SCHOOL SYMBOL MARKING, 72", TYPE B125</v>
          </cell>
          <cell r="F6732">
            <v>0</v>
          </cell>
        </row>
        <row r="6733">
          <cell r="A6733" t="str">
            <v>647E20430</v>
          </cell>
          <cell r="C6733" t="str">
            <v>EACH</v>
          </cell>
          <cell r="D6733" t="str">
            <v>SCHOOL SYMBOL MARKING, 96", TYPE A90</v>
          </cell>
          <cell r="F6733">
            <v>0</v>
          </cell>
        </row>
        <row r="6734">
          <cell r="A6734" t="str">
            <v>647E20432</v>
          </cell>
          <cell r="C6734" t="str">
            <v>EACH</v>
          </cell>
          <cell r="D6734" t="str">
            <v>SCHOOL SYMBOL MARKING, 96", TYPE A125</v>
          </cell>
          <cell r="F6734">
            <v>0</v>
          </cell>
        </row>
        <row r="6735">
          <cell r="A6735" t="str">
            <v>647E20440</v>
          </cell>
          <cell r="C6735" t="str">
            <v>EACH</v>
          </cell>
          <cell r="D6735" t="str">
            <v>SCHOOL SYMBOL MARKING, 96", TYPE B90</v>
          </cell>
          <cell r="F6735">
            <v>0</v>
          </cell>
        </row>
        <row r="6736">
          <cell r="A6736" t="str">
            <v>647E20442</v>
          </cell>
          <cell r="C6736" t="str">
            <v>EACH</v>
          </cell>
          <cell r="D6736" t="str">
            <v>SCHOOL SYMBOL MARKING, 96", TYPE B125</v>
          </cell>
          <cell r="F6736">
            <v>0</v>
          </cell>
        </row>
        <row r="6737">
          <cell r="A6737" t="str">
            <v>647E20460</v>
          </cell>
          <cell r="C6737" t="str">
            <v>EACH</v>
          </cell>
          <cell r="D6737" t="str">
            <v>SCHOOL SYMBOL MARKING, 120", TYPE A90</v>
          </cell>
          <cell r="F6737">
            <v>0</v>
          </cell>
        </row>
        <row r="6738">
          <cell r="A6738" t="str">
            <v>647E20462</v>
          </cell>
          <cell r="C6738" t="str">
            <v>EACH</v>
          </cell>
          <cell r="D6738" t="str">
            <v>SCHOOL SYMBOL MARKING, 120", TYPE A125</v>
          </cell>
          <cell r="F6738">
            <v>0</v>
          </cell>
        </row>
        <row r="6739">
          <cell r="A6739" t="str">
            <v>647E20470</v>
          </cell>
          <cell r="C6739" t="str">
            <v>EACH</v>
          </cell>
          <cell r="D6739" t="str">
            <v>SCHOOL SYMBOL MARKING, 120", TYPE B90</v>
          </cell>
          <cell r="F6739">
            <v>0</v>
          </cell>
        </row>
        <row r="6740">
          <cell r="A6740" t="str">
            <v>647E20472</v>
          </cell>
          <cell r="C6740" t="str">
            <v>EACH</v>
          </cell>
          <cell r="D6740" t="str">
            <v>SCHOOL SYMBOL MARKING, 120", TYPE B125</v>
          </cell>
          <cell r="F6740">
            <v>0</v>
          </cell>
        </row>
        <row r="6741">
          <cell r="A6741" t="str">
            <v>647E20500</v>
          </cell>
          <cell r="C6741" t="str">
            <v>FT</v>
          </cell>
          <cell r="D6741" t="str">
            <v>PARKING LOT STALL MARKING, TYPE A90</v>
          </cell>
          <cell r="F6741">
            <v>0</v>
          </cell>
        </row>
        <row r="6742">
          <cell r="A6742" t="str">
            <v>647E20502</v>
          </cell>
          <cell r="C6742" t="str">
            <v>FT</v>
          </cell>
          <cell r="D6742" t="str">
            <v>PARKING LOT STALL MARKING, TYPE A125</v>
          </cell>
          <cell r="F6742">
            <v>0</v>
          </cell>
        </row>
        <row r="6743">
          <cell r="A6743" t="str">
            <v>647E20510</v>
          </cell>
          <cell r="C6743" t="str">
            <v>FT</v>
          </cell>
          <cell r="D6743" t="str">
            <v>PARKING LOT STALL MARKING, TYPE B90</v>
          </cell>
          <cell r="F6743">
            <v>0</v>
          </cell>
        </row>
        <row r="6744">
          <cell r="A6744" t="str">
            <v>647E20512</v>
          </cell>
          <cell r="C6744" t="str">
            <v>FT</v>
          </cell>
          <cell r="D6744" t="str">
            <v>PARKING LOT STALL MARKING, TYPE B125</v>
          </cell>
          <cell r="F6744">
            <v>0</v>
          </cell>
        </row>
        <row r="6745">
          <cell r="A6745" t="str">
            <v>647E20600</v>
          </cell>
          <cell r="C6745" t="str">
            <v>EACH</v>
          </cell>
          <cell r="D6745" t="str">
            <v>LANE ARROW, TYPE A90</v>
          </cell>
          <cell r="F6745">
            <v>0</v>
          </cell>
        </row>
        <row r="6746">
          <cell r="A6746" t="str">
            <v>647E20602</v>
          </cell>
          <cell r="C6746" t="str">
            <v>EACH</v>
          </cell>
          <cell r="D6746" t="str">
            <v>LANE ARROW, TYPE A125</v>
          </cell>
          <cell r="F6746">
            <v>0</v>
          </cell>
        </row>
        <row r="6747">
          <cell r="A6747" t="str">
            <v>647E20610</v>
          </cell>
          <cell r="C6747" t="str">
            <v>EACH</v>
          </cell>
          <cell r="D6747" t="str">
            <v>LANE ARROW, TYPE B90</v>
          </cell>
          <cell r="F6747">
            <v>0</v>
          </cell>
        </row>
        <row r="6748">
          <cell r="A6748" t="str">
            <v>647E20612</v>
          </cell>
          <cell r="C6748" t="str">
            <v>EACH</v>
          </cell>
          <cell r="D6748" t="str">
            <v>LANE ARROW, TYPE B125</v>
          </cell>
          <cell r="F6748">
            <v>0</v>
          </cell>
        </row>
        <row r="6749">
          <cell r="A6749" t="str">
            <v>647E20620</v>
          </cell>
          <cell r="C6749" t="str">
            <v>EACH</v>
          </cell>
          <cell r="D6749" t="str">
            <v>WRONG WAY ARROW</v>
          </cell>
          <cell r="F6749">
            <v>0</v>
          </cell>
        </row>
        <row r="6750">
          <cell r="A6750" t="str">
            <v>647E20640</v>
          </cell>
          <cell r="C6750" t="str">
            <v>EACH</v>
          </cell>
          <cell r="D6750" t="str">
            <v>LANE REDUCTION ARROW, TYPE A90</v>
          </cell>
          <cell r="F6750">
            <v>0</v>
          </cell>
        </row>
        <row r="6751">
          <cell r="A6751" t="str">
            <v>647E20642</v>
          </cell>
          <cell r="C6751" t="str">
            <v>EACH</v>
          </cell>
          <cell r="D6751" t="str">
            <v>LANE REDUCTION ARROW, TYPE A125</v>
          </cell>
          <cell r="F6751">
            <v>0</v>
          </cell>
        </row>
        <row r="6752">
          <cell r="A6752" t="str">
            <v>647E20650</v>
          </cell>
          <cell r="C6752" t="str">
            <v>EACH</v>
          </cell>
          <cell r="D6752" t="str">
            <v>LANE REDUCTION ARROW, TYPE B90</v>
          </cell>
          <cell r="F6752">
            <v>0</v>
          </cell>
        </row>
        <row r="6753">
          <cell r="A6753" t="str">
            <v>647E20652</v>
          </cell>
          <cell r="C6753" t="str">
            <v>EACH</v>
          </cell>
          <cell r="D6753" t="str">
            <v>LANE REDUCTION ARROW, TYPE B125</v>
          </cell>
          <cell r="F6753">
            <v>0</v>
          </cell>
        </row>
        <row r="6754">
          <cell r="A6754" t="str">
            <v>647E20700</v>
          </cell>
          <cell r="C6754" t="str">
            <v>EACH</v>
          </cell>
          <cell r="D6754" t="str">
            <v>WORD ON PAVEMENT, 72", TYPE A90</v>
          </cell>
          <cell r="F6754">
            <v>0</v>
          </cell>
        </row>
        <row r="6755">
          <cell r="A6755" t="str">
            <v>647E20702</v>
          </cell>
          <cell r="C6755" t="str">
            <v>EACH</v>
          </cell>
          <cell r="D6755" t="str">
            <v>WORD ON PAVEMENT, 72", TYPE A125</v>
          </cell>
          <cell r="F6755">
            <v>0</v>
          </cell>
        </row>
        <row r="6756">
          <cell r="A6756" t="str">
            <v>647E20710</v>
          </cell>
          <cell r="C6756" t="str">
            <v>EACH</v>
          </cell>
          <cell r="D6756" t="str">
            <v>WORD ON PAVEMENT, 72", TYPE B90</v>
          </cell>
          <cell r="F6756">
            <v>0</v>
          </cell>
        </row>
        <row r="6757">
          <cell r="A6757" t="str">
            <v>647E20712</v>
          </cell>
          <cell r="C6757" t="str">
            <v>EACH</v>
          </cell>
          <cell r="D6757" t="str">
            <v>WORD ON PAVEMENT, 72", TYPE B125</v>
          </cell>
          <cell r="F6757">
            <v>0</v>
          </cell>
        </row>
        <row r="6758">
          <cell r="A6758" t="str">
            <v>647E20730</v>
          </cell>
          <cell r="C6758" t="str">
            <v>EACH</v>
          </cell>
          <cell r="D6758" t="str">
            <v>WORD ON PAVEMENT, 96", TYPE A90</v>
          </cell>
          <cell r="F6758">
            <v>0</v>
          </cell>
        </row>
        <row r="6759">
          <cell r="A6759" t="str">
            <v>647E20732</v>
          </cell>
          <cell r="C6759" t="str">
            <v>EACH</v>
          </cell>
          <cell r="D6759" t="str">
            <v>WORD ON PAVEMENT, 96", TYPE A125</v>
          </cell>
          <cell r="F6759">
            <v>0</v>
          </cell>
        </row>
        <row r="6760">
          <cell r="A6760" t="str">
            <v>647E20740</v>
          </cell>
          <cell r="C6760" t="str">
            <v>EACH</v>
          </cell>
          <cell r="D6760" t="str">
            <v>WORD ON PAVEMENT, 96", TYPE B90</v>
          </cell>
          <cell r="F6760">
            <v>0</v>
          </cell>
        </row>
        <row r="6761">
          <cell r="A6761" t="str">
            <v>647E20742</v>
          </cell>
          <cell r="C6761" t="str">
            <v>EACH</v>
          </cell>
          <cell r="D6761" t="str">
            <v>WORD ON PAVEMENT, 96", TYPE B125</v>
          </cell>
          <cell r="F6761">
            <v>0</v>
          </cell>
        </row>
        <row r="6762">
          <cell r="A6762" t="str">
            <v>647E20800</v>
          </cell>
          <cell r="C6762" t="str">
            <v>FT</v>
          </cell>
          <cell r="D6762" t="str">
            <v>DOTTED LINE, 4", TYPE A90</v>
          </cell>
          <cell r="F6762">
            <v>0</v>
          </cell>
        </row>
        <row r="6763">
          <cell r="A6763" t="str">
            <v>647E20802</v>
          </cell>
          <cell r="C6763" t="str">
            <v>FT</v>
          </cell>
          <cell r="D6763" t="str">
            <v>DOTTED LINE, 4", TYPE A125</v>
          </cell>
          <cell r="F6763">
            <v>0</v>
          </cell>
        </row>
        <row r="6764">
          <cell r="A6764" t="str">
            <v>647E20810</v>
          </cell>
          <cell r="C6764" t="str">
            <v>FT</v>
          </cell>
          <cell r="D6764" t="str">
            <v>DOTTED LINE, 4", TYPE B90</v>
          </cell>
          <cell r="F6764">
            <v>0</v>
          </cell>
        </row>
        <row r="6765">
          <cell r="A6765" t="str">
            <v>647E20812</v>
          </cell>
          <cell r="C6765" t="str">
            <v>FT</v>
          </cell>
          <cell r="D6765" t="str">
            <v>DOTTED LINE, 4", TYPE B125</v>
          </cell>
          <cell r="F6765">
            <v>0</v>
          </cell>
        </row>
        <row r="6766">
          <cell r="A6766" t="str">
            <v>647E20880</v>
          </cell>
          <cell r="C6766" t="str">
            <v>FT</v>
          </cell>
          <cell r="D6766" t="str">
            <v>DOTTED LINE, 12", TYPE A90</v>
          </cell>
          <cell r="F6766">
            <v>0</v>
          </cell>
        </row>
        <row r="6767">
          <cell r="A6767" t="str">
            <v>647E20882</v>
          </cell>
          <cell r="C6767" t="str">
            <v>FT</v>
          </cell>
          <cell r="D6767" t="str">
            <v>DOTTED LINE, 12", TYPE A125</v>
          </cell>
          <cell r="F6767">
            <v>0</v>
          </cell>
        </row>
        <row r="6768">
          <cell r="A6768" t="str">
            <v>647E20890</v>
          </cell>
          <cell r="C6768" t="str">
            <v>FT</v>
          </cell>
          <cell r="D6768" t="str">
            <v>DOTTED LINE, 12", TYPE B90</v>
          </cell>
          <cell r="F6768">
            <v>0</v>
          </cell>
        </row>
        <row r="6769">
          <cell r="A6769" t="str">
            <v>647E20892</v>
          </cell>
          <cell r="C6769" t="str">
            <v>FT</v>
          </cell>
          <cell r="D6769" t="str">
            <v>DOTTED LINE, 12", TYPE B125</v>
          </cell>
          <cell r="F6769">
            <v>0</v>
          </cell>
        </row>
        <row r="6770">
          <cell r="A6770" t="str">
            <v>647E20900</v>
          </cell>
          <cell r="C6770" t="str">
            <v>EACH</v>
          </cell>
          <cell r="D6770" t="str">
            <v>BIKE LANE SYMBOL MARKING, TYPE A90</v>
          </cell>
          <cell r="F6770">
            <v>0</v>
          </cell>
        </row>
        <row r="6771">
          <cell r="A6771" t="str">
            <v>647E20902</v>
          </cell>
          <cell r="C6771" t="str">
            <v>EACH</v>
          </cell>
          <cell r="D6771" t="str">
            <v>BIKE LANE SYMBOL MARKING, TYPE A125</v>
          </cell>
          <cell r="F6771">
            <v>0</v>
          </cell>
        </row>
        <row r="6772">
          <cell r="A6772" t="str">
            <v>647E20910</v>
          </cell>
          <cell r="C6772" t="str">
            <v>EACH</v>
          </cell>
          <cell r="D6772" t="str">
            <v>BIKE LANE SYMBOL MARKING, TYPE B90</v>
          </cell>
          <cell r="F6772">
            <v>0</v>
          </cell>
        </row>
        <row r="6773">
          <cell r="A6773" t="str">
            <v>647E20912</v>
          </cell>
          <cell r="C6773" t="str">
            <v>EACH</v>
          </cell>
          <cell r="D6773" t="str">
            <v>BIKE LANE SYMBOL MARKING, TYPE B125</v>
          </cell>
          <cell r="F6773">
            <v>0</v>
          </cell>
        </row>
        <row r="6774">
          <cell r="A6774" t="str">
            <v>647E20930</v>
          </cell>
          <cell r="C6774" t="str">
            <v>EACH</v>
          </cell>
          <cell r="D6774" t="str">
            <v>SHARED LANE MARKING, TYPE A90</v>
          </cell>
          <cell r="F6774">
            <v>0</v>
          </cell>
        </row>
        <row r="6775">
          <cell r="A6775" t="str">
            <v>647E20932</v>
          </cell>
          <cell r="C6775" t="str">
            <v>EACH</v>
          </cell>
          <cell r="D6775" t="str">
            <v>SHARED LANE MARKING, TYPE A125</v>
          </cell>
          <cell r="F6775">
            <v>0</v>
          </cell>
        </row>
        <row r="6776">
          <cell r="A6776" t="str">
            <v>647E20940</v>
          </cell>
          <cell r="C6776" t="str">
            <v>EACH</v>
          </cell>
          <cell r="D6776" t="str">
            <v>SHARED LANE MARKING, TYPE B90</v>
          </cell>
          <cell r="F6776">
            <v>0</v>
          </cell>
        </row>
        <row r="6777">
          <cell r="A6777" t="str">
            <v>647E20942</v>
          </cell>
          <cell r="C6777" t="str">
            <v>EACH</v>
          </cell>
          <cell r="D6777" t="str">
            <v>SHARED LANE MARKING, TYPE B125</v>
          </cell>
          <cell r="F6777">
            <v>0</v>
          </cell>
        </row>
        <row r="6778">
          <cell r="A6778" t="str">
            <v>647E20960</v>
          </cell>
          <cell r="C6778" t="str">
            <v>FT</v>
          </cell>
          <cell r="D6778" t="str">
            <v>YIELD LINE, TYPE A90</v>
          </cell>
          <cell r="F6778">
            <v>0</v>
          </cell>
        </row>
        <row r="6779">
          <cell r="A6779" t="str">
            <v>647E20962</v>
          </cell>
          <cell r="C6779" t="str">
            <v>FT</v>
          </cell>
          <cell r="D6779" t="str">
            <v>YIELD LINE, TYPE A125</v>
          </cell>
          <cell r="F6779">
            <v>0</v>
          </cell>
        </row>
        <row r="6780">
          <cell r="A6780" t="str">
            <v>647E20970</v>
          </cell>
          <cell r="C6780" t="str">
            <v>FT</v>
          </cell>
          <cell r="D6780" t="str">
            <v>YIELD LINE, TYPE B90</v>
          </cell>
          <cell r="F6780">
            <v>0</v>
          </cell>
        </row>
        <row r="6781">
          <cell r="A6781" t="str">
            <v>647E20972</v>
          </cell>
          <cell r="C6781" t="str">
            <v>FT</v>
          </cell>
          <cell r="D6781" t="str">
            <v>YIELD LINE, TYPE B125</v>
          </cell>
          <cell r="F6781">
            <v>0</v>
          </cell>
        </row>
        <row r="6782">
          <cell r="A6782" t="str">
            <v>647E21012</v>
          </cell>
          <cell r="C6782" t="str">
            <v>EACH</v>
          </cell>
          <cell r="D6782" t="str">
            <v>SPEED MEASUREMENT MARKING, TYPE B125</v>
          </cell>
          <cell r="F6782">
            <v>0</v>
          </cell>
        </row>
        <row r="6783">
          <cell r="A6783" t="str">
            <v>647E21013</v>
          </cell>
          <cell r="C6783" t="str">
            <v>EACH</v>
          </cell>
          <cell r="D6783" t="str">
            <v>SPEED MEASUREMENT MARKING, TYPE B125, AS PER PLAN</v>
          </cell>
          <cell r="F6783">
            <v>0</v>
          </cell>
        </row>
        <row r="6784">
          <cell r="A6784" t="str">
            <v>647E50000</v>
          </cell>
          <cell r="C6784" t="str">
            <v>FT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647E50010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647E50020</v>
          </cell>
          <cell r="C6786" t="str">
            <v>SF</v>
          </cell>
          <cell r="D6786" t="str">
            <v>REMOVAL OF PAVEMENT MARKING</v>
          </cell>
          <cell r="F6786">
            <v>0</v>
          </cell>
        </row>
        <row r="6787">
          <cell r="A6787" t="str">
            <v>647E50100</v>
          </cell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C6791" t="str">
            <v>SF</v>
          </cell>
          <cell r="D6791" t="str">
            <v>GREEN COLORED PAVEMENT FOR BIKE LANES,TYPE A90</v>
          </cell>
          <cell r="F6791">
            <v>0</v>
          </cell>
        </row>
        <row r="6792">
          <cell r="A6792" t="str">
            <v>647E60010</v>
          </cell>
          <cell r="C6792" t="str">
            <v>SF</v>
          </cell>
          <cell r="D6792" t="str">
            <v>GREEN COLORED PAVEMENT FOR BIKE LANES,TYPE A125</v>
          </cell>
          <cell r="F6792">
            <v>0</v>
          </cell>
        </row>
        <row r="6793">
          <cell r="A6793" t="str">
            <v>647E60020</v>
          </cell>
          <cell r="C6793" t="str">
            <v>SF</v>
          </cell>
          <cell r="D6793" t="str">
            <v>GREEN COLORED PAVEMENT FOR BIKE LANES,TYPE B90</v>
          </cell>
          <cell r="F6793">
            <v>0</v>
          </cell>
        </row>
        <row r="6794">
          <cell r="A6794" t="str">
            <v>647E60030</v>
          </cell>
          <cell r="C6794" t="str">
            <v>SF</v>
          </cell>
          <cell r="D6794" t="str">
            <v>GREEN COLORED PAVEMENT FOR BIKE LANES,TYPE B125</v>
          </cell>
          <cell r="F6794">
            <v>0</v>
          </cell>
        </row>
        <row r="6795">
          <cell r="A6795" t="str">
            <v>648E00100</v>
          </cell>
          <cell r="C6795" t="str">
            <v>MILE</v>
          </cell>
          <cell r="D6795" t="str">
            <v>EDGE LINE, 4"</v>
          </cell>
          <cell r="F6795">
            <v>0</v>
          </cell>
        </row>
        <row r="6796">
          <cell r="A6796" t="str">
            <v>648E00101</v>
          </cell>
          <cell r="C6796" t="str">
            <v>MILE</v>
          </cell>
          <cell r="D6796" t="str">
            <v>EDGE LINE, 4", AS PER PLAN</v>
          </cell>
          <cell r="F6796">
            <v>0</v>
          </cell>
        </row>
        <row r="6797">
          <cell r="A6797" t="str">
            <v>648E00104</v>
          </cell>
          <cell r="C6797" t="str">
            <v>MILE</v>
          </cell>
          <cell r="D6797" t="str">
            <v>EDGE LINE, 6"</v>
          </cell>
          <cell r="F6797">
            <v>0</v>
          </cell>
        </row>
        <row r="6798">
          <cell r="A6798" t="str">
            <v>648E00105</v>
          </cell>
          <cell r="C6798" t="str">
            <v>MILE</v>
          </cell>
          <cell r="D6798" t="str">
            <v>EDGE LINE, 6", AS PER PLAN</v>
          </cell>
          <cell r="F6798">
            <v>0</v>
          </cell>
        </row>
        <row r="6799">
          <cell r="A6799" t="str">
            <v>648E00200</v>
          </cell>
          <cell r="C6799" t="str">
            <v>MILE</v>
          </cell>
          <cell r="D6799" t="str">
            <v>LANE LINE, 4"</v>
          </cell>
          <cell r="F6799">
            <v>0</v>
          </cell>
        </row>
        <row r="6800">
          <cell r="A6800" t="str">
            <v>648E00201</v>
          </cell>
          <cell r="C6800" t="str">
            <v>MILE</v>
          </cell>
          <cell r="D6800" t="str">
            <v>LANE LINE, 4", AS PER PLAN</v>
          </cell>
          <cell r="F6800">
            <v>0</v>
          </cell>
        </row>
        <row r="6801">
          <cell r="A6801" t="str">
            <v>648E00204</v>
          </cell>
          <cell r="C6801" t="str">
            <v>MILE</v>
          </cell>
          <cell r="D6801" t="str">
            <v>LANE LINE, 6"</v>
          </cell>
          <cell r="F6801">
            <v>0</v>
          </cell>
        </row>
        <row r="6802">
          <cell r="A6802" t="str">
            <v>648E00205</v>
          </cell>
          <cell r="C6802" t="str">
            <v>MILE</v>
          </cell>
          <cell r="D6802" t="str">
            <v>LANE LINE, 6", AS PER PLAN</v>
          </cell>
          <cell r="F6802">
            <v>0</v>
          </cell>
        </row>
        <row r="6803">
          <cell r="A6803" t="str">
            <v>648E00300</v>
          </cell>
          <cell r="C6803" t="str">
            <v>MILE</v>
          </cell>
          <cell r="D6803" t="str">
            <v>CENTER LINE</v>
          </cell>
          <cell r="F6803">
            <v>0</v>
          </cell>
        </row>
        <row r="6804">
          <cell r="A6804" t="str">
            <v>648E00301</v>
          </cell>
          <cell r="C6804" t="str">
            <v>MILE</v>
          </cell>
          <cell r="D6804" t="str">
            <v>CENTER LINE, AS PER PLAN</v>
          </cell>
          <cell r="F6804">
            <v>0</v>
          </cell>
        </row>
        <row r="6805">
          <cell r="A6805" t="str">
            <v>648E00400</v>
          </cell>
          <cell r="C6805" t="str">
            <v>FT</v>
          </cell>
          <cell r="D6805" t="str">
            <v>CHANNELIZING LINE, 8"</v>
          </cell>
          <cell r="F6805">
            <v>0</v>
          </cell>
        </row>
        <row r="6806">
          <cell r="A6806" t="str">
            <v>648E00401</v>
          </cell>
          <cell r="C6806" t="str">
            <v>FT</v>
          </cell>
          <cell r="D6806" t="str">
            <v>CHANNELIZING LINE, 8", AS PER PLAN</v>
          </cell>
          <cell r="F6806">
            <v>0</v>
          </cell>
        </row>
        <row r="6807">
          <cell r="A6807" t="str">
            <v>648E00404</v>
          </cell>
          <cell r="C6807" t="str">
            <v>FT</v>
          </cell>
          <cell r="D6807" t="str">
            <v>CHANNELIZING LINE, 12"</v>
          </cell>
          <cell r="F6807">
            <v>0</v>
          </cell>
        </row>
        <row r="6808">
          <cell r="A6808" t="str">
            <v>648E00405</v>
          </cell>
          <cell r="C6808" t="str">
            <v>FT</v>
          </cell>
          <cell r="D6808" t="str">
            <v>CHANNELIZING LINE, 12", AS PER PLAN</v>
          </cell>
          <cell r="F6808">
            <v>0</v>
          </cell>
        </row>
        <row r="6809">
          <cell r="A6809" t="str">
            <v>648E01500</v>
          </cell>
          <cell r="C6809" t="str">
            <v>FT</v>
          </cell>
          <cell r="D6809" t="str">
            <v>DOTTED LINE, 4"</v>
          </cell>
          <cell r="F6809">
            <v>0</v>
          </cell>
        </row>
        <row r="6810">
          <cell r="A6810" t="str">
            <v>648E01501</v>
          </cell>
          <cell r="C6810" t="str">
            <v>FT</v>
          </cell>
          <cell r="D6810" t="str">
            <v>DOTTED LINE, 4", AS PER PLAN</v>
          </cell>
          <cell r="F6810">
            <v>0</v>
          </cell>
        </row>
        <row r="6811">
          <cell r="A6811" t="str">
            <v>648E01502</v>
          </cell>
          <cell r="C6811" t="str">
            <v>FT</v>
          </cell>
          <cell r="D6811" t="str">
            <v>DOTTED LINE, 5"</v>
          </cell>
          <cell r="F6811">
            <v>0</v>
          </cell>
        </row>
        <row r="6812">
          <cell r="A6812" t="str">
            <v>648E01503</v>
          </cell>
          <cell r="C6812" t="str">
            <v>FT</v>
          </cell>
          <cell r="D6812" t="str">
            <v>DOTTED LINE, 5", AS PER PLAN</v>
          </cell>
          <cell r="F6812">
            <v>0</v>
          </cell>
        </row>
        <row r="6813">
          <cell r="A6813" t="str">
            <v>648E01510</v>
          </cell>
          <cell r="C6813" t="str">
            <v>FT</v>
          </cell>
          <cell r="D6813" t="str">
            <v>DOTTED LINE, 6"</v>
          </cell>
          <cell r="F6813">
            <v>0</v>
          </cell>
        </row>
        <row r="6814">
          <cell r="A6814" t="str">
            <v>648E01511</v>
          </cell>
          <cell r="C6814" t="str">
            <v>FT</v>
          </cell>
          <cell r="D6814" t="str">
            <v>DOTTED LINE, 6", AS PER PLAN</v>
          </cell>
          <cell r="F6814">
            <v>0</v>
          </cell>
        </row>
        <row r="6815">
          <cell r="A6815" t="str">
            <v>648E01514</v>
          </cell>
          <cell r="C6815" t="str">
            <v>FT</v>
          </cell>
          <cell r="D6815" t="str">
            <v>DOTTED LINE, 8"</v>
          </cell>
          <cell r="F6815">
            <v>0</v>
          </cell>
        </row>
        <row r="6816">
          <cell r="A6816" t="str">
            <v>648E01515</v>
          </cell>
          <cell r="C6816" t="str">
            <v>FT</v>
          </cell>
          <cell r="D6816" t="str">
            <v>DOTTED LINE, 8", AS PER PLAN</v>
          </cell>
          <cell r="F6816">
            <v>0</v>
          </cell>
        </row>
        <row r="6817">
          <cell r="A6817" t="str">
            <v>648E01520</v>
          </cell>
          <cell r="C6817" t="str">
            <v>FT</v>
          </cell>
          <cell r="D6817" t="str">
            <v>DOTTED LINE, 12"</v>
          </cell>
          <cell r="F6817">
            <v>0</v>
          </cell>
        </row>
        <row r="6818">
          <cell r="A6818" t="str">
            <v>648E01521</v>
          </cell>
          <cell r="C6818" t="str">
            <v>FT</v>
          </cell>
          <cell r="D6818" t="str">
            <v>DOTTED LINE, 12", AS PER PLAN</v>
          </cell>
          <cell r="F6818">
            <v>0</v>
          </cell>
        </row>
        <row r="6819">
          <cell r="A6819" t="str">
            <v>648E20000</v>
          </cell>
          <cell r="C6819" t="str">
            <v>LS</v>
          </cell>
          <cell r="D6819" t="str">
            <v>TWO - WAY RADIO EQUIPMENT</v>
          </cell>
          <cell r="F6819">
            <v>0</v>
          </cell>
        </row>
        <row r="6820">
          <cell r="A6820" t="str">
            <v>648E30000</v>
          </cell>
          <cell r="C6820" t="str">
            <v>FT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648E30010</v>
          </cell>
          <cell r="C6821" t="str">
            <v>SF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648E30020</v>
          </cell>
          <cell r="C6822" t="str">
            <v>EACH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648E30030</v>
          </cell>
          <cell r="C6823" t="str">
            <v>MILE</v>
          </cell>
          <cell r="D6823" t="str">
            <v>REMOVAL OF PAVEMENT MARKING</v>
          </cell>
          <cell r="F6823">
            <v>0</v>
          </cell>
        </row>
        <row r="6824">
          <cell r="A6824" t="str">
            <v>648E60000</v>
          </cell>
          <cell r="C6824" t="str">
            <v>SF</v>
          </cell>
          <cell r="D6824" t="str">
            <v>GREEN COLORED PAVEMENT FOR BIKE LANES</v>
          </cell>
          <cell r="F6824">
            <v>0</v>
          </cell>
        </row>
        <row r="6825">
          <cell r="A6825" t="str">
            <v>651E10000</v>
          </cell>
          <cell r="C6825" t="str">
            <v>CY</v>
          </cell>
          <cell r="D6825" t="str">
            <v>TOPSOIL STOCKPILED</v>
          </cell>
          <cell r="F6825">
            <v>0</v>
          </cell>
        </row>
        <row r="6826">
          <cell r="A6826" t="str">
            <v>651E10001</v>
          </cell>
          <cell r="C6826" t="str">
            <v>CY</v>
          </cell>
          <cell r="D6826" t="str">
            <v>TOPSOIL STOCKPILED, AS PER PLAN</v>
          </cell>
          <cell r="F6826">
            <v>0</v>
          </cell>
        </row>
        <row r="6827">
          <cell r="A6827" t="str">
            <v>652E10000</v>
          </cell>
          <cell r="C6827" t="str">
            <v>CY</v>
          </cell>
          <cell r="D6827" t="str">
            <v>PLACING STOCKPILED TOPSOIL</v>
          </cell>
          <cell r="F6827">
            <v>0</v>
          </cell>
        </row>
        <row r="6828">
          <cell r="A6828" t="str">
            <v>652E10001</v>
          </cell>
          <cell r="C6828" t="str">
            <v>CY</v>
          </cell>
          <cell r="D6828" t="str">
            <v>PLACING STOCKPILED TOPSOIL, AS PER PLAN</v>
          </cell>
          <cell r="F6828">
            <v>0</v>
          </cell>
        </row>
        <row r="6829">
          <cell r="A6829" t="str">
            <v>653E10000</v>
          </cell>
          <cell r="C6829" t="str">
            <v>CY</v>
          </cell>
          <cell r="D6829" t="str">
            <v>TOPSOIL FURNISHED AND PLACED</v>
          </cell>
          <cell r="F6829">
            <v>0</v>
          </cell>
        </row>
        <row r="6830">
          <cell r="A6830" t="str">
            <v>653E10001</v>
          </cell>
          <cell r="C6830" t="str">
            <v>CY</v>
          </cell>
          <cell r="D6830" t="str">
            <v>TOPSOIL FURNISHED AND PLACED, AS PER PLAN</v>
          </cell>
          <cell r="F6830">
            <v>0</v>
          </cell>
        </row>
        <row r="6831">
          <cell r="A6831" t="str">
            <v>654E10000</v>
          </cell>
          <cell r="C6831" t="str">
            <v>MSF</v>
          </cell>
          <cell r="D6831" t="str">
            <v>RENOVATING EXISTING SOIL</v>
          </cell>
          <cell r="F6831">
            <v>0</v>
          </cell>
        </row>
        <row r="6832">
          <cell r="A6832" t="str">
            <v>654E10001</v>
          </cell>
          <cell r="C6832" t="str">
            <v>MSF</v>
          </cell>
          <cell r="D6832" t="str">
            <v>RENOVATING EXISTING SOIL, AS PER PLAN</v>
          </cell>
          <cell r="F6832">
            <v>0</v>
          </cell>
        </row>
        <row r="6833">
          <cell r="A6833" t="str">
            <v>654E11000</v>
          </cell>
          <cell r="C6833" t="str">
            <v>TON</v>
          </cell>
          <cell r="D6833" t="str">
            <v>COMMERCIAL FERTILIZER</v>
          </cell>
          <cell r="F6833">
            <v>0</v>
          </cell>
        </row>
        <row r="6834">
          <cell r="A6834" t="str">
            <v>654E11001</v>
          </cell>
          <cell r="C6834" t="str">
            <v>TON</v>
          </cell>
          <cell r="D6834" t="str">
            <v>COMMERCIAL FERTILIZER, AS PER PLAN</v>
          </cell>
          <cell r="F6834">
            <v>0</v>
          </cell>
        </row>
        <row r="6835">
          <cell r="A6835" t="str">
            <v>656E10000</v>
          </cell>
          <cell r="C6835" t="str">
            <v>MSF</v>
          </cell>
          <cell r="D6835" t="str">
            <v>ROADSIDE CLEANUP</v>
          </cell>
          <cell r="F6835">
            <v>0</v>
          </cell>
        </row>
        <row r="6836">
          <cell r="A6836" t="str">
            <v>656E10001</v>
          </cell>
          <cell r="C6836" t="str">
            <v>MSF</v>
          </cell>
          <cell r="D6836" t="str">
            <v>ROADSIDE CLEANUP, AS PER PLAN</v>
          </cell>
          <cell r="F6836">
            <v>0</v>
          </cell>
        </row>
        <row r="6837">
          <cell r="A6837" t="str">
            <v>657E10000</v>
          </cell>
          <cell r="C6837" t="str">
            <v>SY</v>
          </cell>
          <cell r="D6837" t="str">
            <v>RIPRAP FOR TREE PROTECTION</v>
          </cell>
          <cell r="F6837">
            <v>0</v>
          </cell>
        </row>
        <row r="6838">
          <cell r="A6838" t="str">
            <v>657E10001</v>
          </cell>
          <cell r="C6838" t="str">
            <v>SY</v>
          </cell>
          <cell r="D6838" t="str">
            <v>RIPRAP FOR TREE PROTECTION, AS PER PLAN</v>
          </cell>
          <cell r="F6838">
            <v>0</v>
          </cell>
        </row>
        <row r="6839">
          <cell r="A6839" t="str">
            <v>657E98000</v>
          </cell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C6840" t="str">
            <v>CY</v>
          </cell>
          <cell r="D6840" t="str">
            <v>TREE ROOT AERATION</v>
          </cell>
          <cell r="F6840">
            <v>0</v>
          </cell>
        </row>
        <row r="6841">
          <cell r="A6841" t="str">
            <v>658E10001</v>
          </cell>
          <cell r="C6841" t="str">
            <v>CY</v>
          </cell>
          <cell r="D6841" t="str">
            <v>TREE ROOT AERATION, AS PER PLAN</v>
          </cell>
          <cell r="F6841">
            <v>0</v>
          </cell>
        </row>
        <row r="6842">
          <cell r="A6842" t="str">
            <v>659E00100</v>
          </cell>
          <cell r="C6842" t="str">
            <v>EACH</v>
          </cell>
          <cell r="D6842" t="str">
            <v>SOIL ANALYSIS TEST</v>
          </cell>
          <cell r="F6842">
            <v>0</v>
          </cell>
        </row>
        <row r="6843">
          <cell r="A6843" t="str">
            <v>659E00300</v>
          </cell>
          <cell r="C6843" t="str">
            <v>CY</v>
          </cell>
          <cell r="D6843" t="str">
            <v>TOPSOIL</v>
          </cell>
          <cell r="F6843">
            <v>0</v>
          </cell>
        </row>
        <row r="6844">
          <cell r="A6844" t="str">
            <v>659E00301</v>
          </cell>
          <cell r="C6844" t="str">
            <v>CY</v>
          </cell>
          <cell r="D6844" t="str">
            <v>TOPSOIL, AS PER PLAN</v>
          </cell>
          <cell r="F6844">
            <v>0</v>
          </cell>
        </row>
        <row r="6845">
          <cell r="A6845" t="str">
            <v>659E00500</v>
          </cell>
          <cell r="C6845" t="str">
            <v>SY</v>
          </cell>
          <cell r="D6845" t="str">
            <v>SEEDING AND MULCHING, CLASS 1</v>
          </cell>
          <cell r="F6845">
            <v>0</v>
          </cell>
        </row>
        <row r="6846">
          <cell r="A6846" t="str">
            <v>659E00501</v>
          </cell>
          <cell r="C6846" t="str">
            <v>SY</v>
          </cell>
          <cell r="D6846" t="str">
            <v>SEEDING AND MULCHING, CLASS 1, AS PER PLAN</v>
          </cell>
          <cell r="F6846">
            <v>0</v>
          </cell>
        </row>
        <row r="6847">
          <cell r="A6847" t="str">
            <v>659E00510</v>
          </cell>
          <cell r="C6847" t="str">
            <v>SY</v>
          </cell>
          <cell r="D6847" t="str">
            <v>SEEDING AND MULCHING, CLASS 2</v>
          </cell>
          <cell r="F6847">
            <v>0</v>
          </cell>
        </row>
        <row r="6848">
          <cell r="A6848" t="str">
            <v>659E00511</v>
          </cell>
          <cell r="C6848" t="str">
            <v>SY</v>
          </cell>
          <cell r="D6848" t="str">
            <v>SEEDING AND MULCHING, CLASS 2, AS PER PLAN</v>
          </cell>
          <cell r="F6848">
            <v>0</v>
          </cell>
        </row>
        <row r="6849">
          <cell r="A6849" t="str">
            <v>659E00520</v>
          </cell>
          <cell r="C6849" t="str">
            <v>SY</v>
          </cell>
          <cell r="D6849" t="str">
            <v>SEEDING AND MULCHING, CLASS 3A</v>
          </cell>
          <cell r="F6849">
            <v>0</v>
          </cell>
        </row>
        <row r="6850">
          <cell r="A6850" t="str">
            <v>659E00530</v>
          </cell>
          <cell r="C6850" t="str">
            <v>SY</v>
          </cell>
          <cell r="D6850" t="str">
            <v>SEEDING AND MULCHING, CLASS 3B</v>
          </cell>
          <cell r="F6850">
            <v>0</v>
          </cell>
        </row>
        <row r="6851">
          <cell r="A6851" t="str">
            <v>659E00531</v>
          </cell>
          <cell r="C6851" t="str">
            <v>SY</v>
          </cell>
          <cell r="D6851" t="str">
            <v>SEEDING AND MULCHING, CLASS 3B, AS PER PLAN</v>
          </cell>
          <cell r="F6851">
            <v>0</v>
          </cell>
        </row>
        <row r="6852">
          <cell r="A6852" t="str">
            <v>659E00540</v>
          </cell>
          <cell r="C6852" t="str">
            <v>SY</v>
          </cell>
          <cell r="D6852" t="str">
            <v>SEEDING AND MULCHING, CLASS 3C</v>
          </cell>
          <cell r="F6852">
            <v>0</v>
          </cell>
        </row>
        <row r="6853">
          <cell r="A6853" t="str">
            <v>659E00541</v>
          </cell>
          <cell r="C6853" t="str">
            <v>SY</v>
          </cell>
          <cell r="D6853" t="str">
            <v>SEEDING AND MULCHING, CLASS 3C, AS PER PLAN</v>
          </cell>
          <cell r="F6853">
            <v>0</v>
          </cell>
        </row>
        <row r="6854">
          <cell r="A6854" t="str">
            <v>659E00550</v>
          </cell>
          <cell r="C6854" t="str">
            <v>SY</v>
          </cell>
          <cell r="D6854" t="str">
            <v>SEEDING AND MULCHING, CLASS 4A</v>
          </cell>
          <cell r="F6854">
            <v>0</v>
          </cell>
        </row>
        <row r="6855">
          <cell r="A6855" t="str">
            <v>659E00551</v>
          </cell>
          <cell r="C6855" t="str">
            <v>SY</v>
          </cell>
          <cell r="D6855" t="str">
            <v>SEEDING AND MULCHING, CLASS 4A, AS PER PLAN</v>
          </cell>
          <cell r="F6855">
            <v>0</v>
          </cell>
        </row>
        <row r="6856">
          <cell r="A6856" t="str">
            <v>659E00560</v>
          </cell>
          <cell r="C6856" t="str">
            <v>SY</v>
          </cell>
          <cell r="D6856" t="str">
            <v>SEEDING AND MULCHING, CLASS 4B</v>
          </cell>
          <cell r="F6856">
            <v>0</v>
          </cell>
        </row>
        <row r="6857">
          <cell r="A6857" t="str">
            <v>659E00561</v>
          </cell>
          <cell r="C6857" t="str">
            <v>SY</v>
          </cell>
          <cell r="D6857" t="str">
            <v>SEEDING AND MULCHING, CLASS 4B, AS PER PLAN</v>
          </cell>
          <cell r="F6857">
            <v>0</v>
          </cell>
        </row>
        <row r="6858">
          <cell r="A6858" t="str">
            <v>659E00570</v>
          </cell>
          <cell r="C6858" t="str">
            <v>SY</v>
          </cell>
          <cell r="D6858" t="str">
            <v>SEEDING AND MULCHING, CLASS 5A</v>
          </cell>
          <cell r="F6858">
            <v>0</v>
          </cell>
        </row>
        <row r="6859">
          <cell r="A6859" t="str">
            <v>659E00571</v>
          </cell>
          <cell r="C6859" t="str">
            <v>SY</v>
          </cell>
          <cell r="D6859" t="str">
            <v>SEEDING AND MULCHING, CLASS 5A, AS PER PLAN</v>
          </cell>
          <cell r="F6859">
            <v>0</v>
          </cell>
        </row>
        <row r="6860">
          <cell r="A6860" t="str">
            <v>659E00580</v>
          </cell>
          <cell r="C6860" t="str">
            <v>SY</v>
          </cell>
          <cell r="D6860" t="str">
            <v>SEEDING AND MULCHING, CLASS 5B</v>
          </cell>
          <cell r="F6860">
            <v>0</v>
          </cell>
        </row>
        <row r="6861">
          <cell r="A6861" t="str">
            <v>659E00581</v>
          </cell>
          <cell r="C6861" t="str">
            <v>SY</v>
          </cell>
          <cell r="D6861" t="str">
            <v>SEEDING AND MULCHING, CLASS 5B, AS PER PLAN</v>
          </cell>
          <cell r="F6861">
            <v>0</v>
          </cell>
        </row>
        <row r="6862">
          <cell r="A6862" t="str">
            <v>659E00590</v>
          </cell>
          <cell r="C6862" t="str">
            <v>SY</v>
          </cell>
          <cell r="D6862" t="str">
            <v>SEEDING AND MULCHING, CLASS 6</v>
          </cell>
          <cell r="F6862">
            <v>0</v>
          </cell>
        </row>
        <row r="6863">
          <cell r="A6863" t="str">
            <v>659E00600</v>
          </cell>
          <cell r="C6863" t="str">
            <v>SY</v>
          </cell>
          <cell r="D6863" t="str">
            <v>SEEDING AND MULCHING, CLASS 7</v>
          </cell>
          <cell r="F6863">
            <v>0</v>
          </cell>
        </row>
        <row r="6864">
          <cell r="A6864" t="str">
            <v>659E10000</v>
          </cell>
          <cell r="C6864" t="str">
            <v>SY</v>
          </cell>
          <cell r="D6864" t="str">
            <v>SEEDING AND MULCHING</v>
          </cell>
          <cell r="F6864">
            <v>0</v>
          </cell>
        </row>
        <row r="6865">
          <cell r="A6865" t="str">
            <v>659E10001</v>
          </cell>
          <cell r="C6865" t="str">
            <v>SY</v>
          </cell>
          <cell r="D6865" t="str">
            <v>SEEDING AND MULCHING, AS PER PLAN</v>
          </cell>
          <cell r="F6865">
            <v>0</v>
          </cell>
        </row>
        <row r="6866">
          <cell r="A6866" t="str">
            <v>659E10100</v>
          </cell>
          <cell r="C6866" t="str">
            <v>SY</v>
          </cell>
          <cell r="D6866" t="str">
            <v>SEEDING AND MULCHING FOR WILDLIFE</v>
          </cell>
          <cell r="F6866">
            <v>0</v>
          </cell>
        </row>
        <row r="6867">
          <cell r="A6867" t="str">
            <v>659E10101</v>
          </cell>
          <cell r="C6867" t="str">
            <v>SY</v>
          </cell>
          <cell r="D6867" t="str">
            <v>SEEDING AND MULCHING FOR WILDLIFE, AS PER PLAN</v>
          </cell>
          <cell r="F6867">
            <v>0</v>
          </cell>
        </row>
        <row r="6868">
          <cell r="A6868" t="str">
            <v>659E14000</v>
          </cell>
          <cell r="C6868" t="str">
            <v>SY</v>
          </cell>
          <cell r="D6868" t="str">
            <v>REPAIR SEEDING AND MULCHING</v>
          </cell>
          <cell r="F6868">
            <v>0</v>
          </cell>
        </row>
        <row r="6869">
          <cell r="A6869" t="str">
            <v>659E14001</v>
          </cell>
          <cell r="C6869" t="str">
            <v>SY</v>
          </cell>
          <cell r="D6869" t="str">
            <v>REPAIR SEEDING AND MULCHING, AS PER PLAN</v>
          </cell>
          <cell r="F6869">
            <v>0</v>
          </cell>
        </row>
        <row r="6870">
          <cell r="A6870" t="str">
            <v>659E15000</v>
          </cell>
          <cell r="C6870" t="str">
            <v>SY</v>
          </cell>
          <cell r="D6870" t="str">
            <v>INTER-SEEDING</v>
          </cell>
          <cell r="F6870">
            <v>0</v>
          </cell>
        </row>
        <row r="6871">
          <cell r="A6871" t="str">
            <v>659E15001</v>
          </cell>
          <cell r="C6871" t="str">
            <v>SY</v>
          </cell>
          <cell r="D6871" t="str">
            <v>INTER-SEEDING, AS PER PLAN</v>
          </cell>
          <cell r="F6871">
            <v>0</v>
          </cell>
        </row>
        <row r="6872">
          <cell r="A6872" t="str">
            <v>659E20000</v>
          </cell>
          <cell r="C6872" t="str">
            <v>TON</v>
          </cell>
          <cell r="D6872" t="str">
            <v>COMMERCIAL FERTILIZER</v>
          </cell>
          <cell r="F6872">
            <v>0</v>
          </cell>
        </row>
        <row r="6873">
          <cell r="A6873" t="str">
            <v>659E20001</v>
          </cell>
          <cell r="C6873" t="str">
            <v>TON</v>
          </cell>
          <cell r="D6873" t="str">
            <v>COMMERCIAL FERTILIZER, AS PER PLAN</v>
          </cell>
          <cell r="F6873">
            <v>0</v>
          </cell>
        </row>
        <row r="6874">
          <cell r="A6874" t="str">
            <v>659E31000</v>
          </cell>
          <cell r="C6874" t="str">
            <v>ACRE</v>
          </cell>
          <cell r="D6874" t="str">
            <v>LIME</v>
          </cell>
          <cell r="F6874">
            <v>0</v>
          </cell>
        </row>
        <row r="6875">
          <cell r="A6875" t="str">
            <v>659E31001</v>
          </cell>
          <cell r="C6875" t="str">
            <v>ACRE</v>
          </cell>
          <cell r="D6875" t="str">
            <v>LIME, AS PER PLAN</v>
          </cell>
          <cell r="F6875">
            <v>0</v>
          </cell>
        </row>
        <row r="6876">
          <cell r="A6876" t="str">
            <v>659E35000</v>
          </cell>
          <cell r="C6876" t="str">
            <v>MGAL</v>
          </cell>
          <cell r="D6876" t="str">
            <v>WATER</v>
          </cell>
          <cell r="F6876">
            <v>0</v>
          </cell>
        </row>
        <row r="6877">
          <cell r="A6877" t="str">
            <v>659E35001</v>
          </cell>
          <cell r="C6877" t="str">
            <v>MGAL</v>
          </cell>
          <cell r="D6877" t="str">
            <v>WATER, AS PER PLAN</v>
          </cell>
          <cell r="F6877">
            <v>0</v>
          </cell>
        </row>
        <row r="6878">
          <cell r="A6878" t="str">
            <v>659E40000</v>
          </cell>
          <cell r="C6878" t="str">
            <v>MSF</v>
          </cell>
          <cell r="D6878" t="str">
            <v>MOWING</v>
          </cell>
          <cell r="F6878">
            <v>0</v>
          </cell>
        </row>
        <row r="6879">
          <cell r="A6879" t="str">
            <v>659E40001</v>
          </cell>
          <cell r="C6879" t="str">
            <v>MSF</v>
          </cell>
          <cell r="D6879" t="str">
            <v>MOWING, AS PER PLAN</v>
          </cell>
          <cell r="F6879">
            <v>0</v>
          </cell>
        </row>
        <row r="6880">
          <cell r="A6880" t="str">
            <v>659E98000</v>
          </cell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C6883" t="str">
            <v>SY</v>
          </cell>
          <cell r="D6883" t="str">
            <v>SODDING REINFORCED</v>
          </cell>
          <cell r="F6883">
            <v>0</v>
          </cell>
        </row>
        <row r="6884">
          <cell r="A6884" t="str">
            <v>660E20001</v>
          </cell>
          <cell r="C6884" t="str">
            <v>SY</v>
          </cell>
          <cell r="D6884" t="str">
            <v>SODDING REINFORCED, AS PER PLAN</v>
          </cell>
          <cell r="F6884">
            <v>0</v>
          </cell>
        </row>
        <row r="6885">
          <cell r="A6885" t="str">
            <v>660E25000</v>
          </cell>
          <cell r="C6885" t="str">
            <v>SY</v>
          </cell>
          <cell r="D6885" t="str">
            <v>SODDING STAKED</v>
          </cell>
          <cell r="F6885">
            <v>0</v>
          </cell>
        </row>
        <row r="6886">
          <cell r="A6886" t="str">
            <v>660E25001</v>
          </cell>
          <cell r="C6886" t="str">
            <v>SY</v>
          </cell>
          <cell r="D6886" t="str">
            <v>SODDING STAKED, AS PER PLAN</v>
          </cell>
          <cell r="F6886">
            <v>0</v>
          </cell>
        </row>
        <row r="6887">
          <cell r="A6887" t="str">
            <v>660E30000</v>
          </cell>
          <cell r="C6887" t="str">
            <v>SY</v>
          </cell>
          <cell r="D6887" t="str">
            <v>SODDING UNSTAKED</v>
          </cell>
          <cell r="F6887">
            <v>0</v>
          </cell>
        </row>
        <row r="6888">
          <cell r="A6888" t="str">
            <v>660E30001</v>
          </cell>
          <cell r="C6888" t="str">
            <v>SY</v>
          </cell>
          <cell r="D6888" t="str">
            <v>SODDING UNSTAKED, AS PER PLAN</v>
          </cell>
          <cell r="F6888">
            <v>0</v>
          </cell>
        </row>
        <row r="6889">
          <cell r="A6889" t="str">
            <v>661E00100</v>
          </cell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C6891" t="str">
            <v>CY</v>
          </cell>
          <cell r="D6891" t="str">
            <v>MULCH</v>
          </cell>
          <cell r="F6891">
            <v>0</v>
          </cell>
        </row>
        <row r="6892">
          <cell r="A6892" t="str">
            <v>661E00501</v>
          </cell>
          <cell r="C6892" t="str">
            <v>CY</v>
          </cell>
          <cell r="D6892" t="str">
            <v>MULCH, AS PER PLAN</v>
          </cell>
          <cell r="F6892">
            <v>0</v>
          </cell>
        </row>
        <row r="6893">
          <cell r="A6893" t="str">
            <v>661E10000</v>
          </cell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C6939" t="str">
            <v>GAL</v>
          </cell>
          <cell r="D6939" t="str">
            <v>LANDSCAPE WATERING</v>
          </cell>
          <cell r="F6939">
            <v>0</v>
          </cell>
        </row>
        <row r="6940">
          <cell r="A6940" t="str">
            <v>661E31001</v>
          </cell>
          <cell r="C6940" t="str">
            <v>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661E40000</v>
          </cell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C6981" t="str">
            <v>MGAL</v>
          </cell>
          <cell r="D6981" t="str">
            <v>LANDSCAPE WATERING</v>
          </cell>
          <cell r="F6981">
            <v>0</v>
          </cell>
        </row>
        <row r="6982">
          <cell r="A6982" t="str">
            <v>662E30001</v>
          </cell>
          <cell r="C6982" t="str">
            <v>MGAL</v>
          </cell>
          <cell r="D6982" t="str">
            <v>LANDSCAPE WATERING, AS PER PLAN</v>
          </cell>
          <cell r="F6982">
            <v>0</v>
          </cell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</row>
        <row r="7009">
          <cell r="A7009" t="str">
            <v>670E00701</v>
          </cell>
          <cell r="C7009" t="str">
            <v>SY</v>
          </cell>
          <cell r="D7009" t="str">
            <v>DITCH EROSION PROTECTION, AS PER PLAN</v>
          </cell>
          <cell r="F7009">
            <v>0</v>
          </cell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</row>
        <row r="7018">
          <cell r="A7018" t="str">
            <v>671E15010</v>
          </cell>
          <cell r="C7018" t="str">
            <v>SY</v>
          </cell>
          <cell r="D7018" t="str">
            <v>EROSION CONTROL MAT, TYPE B</v>
          </cell>
          <cell r="F7018">
            <v>0</v>
          </cell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C7218" t="str">
            <v>CY</v>
          </cell>
          <cell r="D7218" t="str">
            <v>RUBBERIZED OPEN GRADED ASPHALT FRICTION COURSE</v>
          </cell>
          <cell r="F7218">
            <v>0</v>
          </cell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COMBINED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755"/>
  <sheetViews>
    <sheetView showGridLines="0" tabSelected="1" zoomScaleNormal="100" workbookViewId="0">
      <selection activeCell="S35" sqref="S3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4.140625" style="5" customWidth="1"/>
    <col min="6" max="6" width="2.28515625" style="5" customWidth="1"/>
    <col min="7" max="7" width="4.140625" style="5" customWidth="1"/>
    <col min="8" max="8" width="11" style="5" customWidth="1"/>
    <col min="9" max="9" width="5.85546875" style="5" customWidth="1"/>
    <col min="10" max="10" width="11" style="5" customWidth="1"/>
    <col min="11" max="12" width="3.5703125" style="5" customWidth="1"/>
    <col min="13" max="13" width="7.5703125" style="5" customWidth="1"/>
    <col min="14" max="14" width="7.28515625" style="6" customWidth="1"/>
    <col min="15" max="37" width="7.28515625" style="7" customWidth="1"/>
    <col min="38" max="40" width="7.28515625" style="5" customWidth="1"/>
    <col min="41" max="16384" width="9.140625" style="5"/>
  </cols>
  <sheetData>
    <row r="1" spans="1:40" ht="12.75" customHeight="1" x14ac:dyDescent="0.2">
      <c r="A1" s="5">
        <v>1</v>
      </c>
      <c r="D1" s="2"/>
      <c r="E1" s="2"/>
      <c r="F1" s="2"/>
      <c r="G1" s="2"/>
      <c r="H1" s="3"/>
      <c r="I1" s="3" t="s">
        <v>6</v>
      </c>
      <c r="J1" s="17" t="s">
        <v>15</v>
      </c>
      <c r="K1" s="2" t="s">
        <v>14</v>
      </c>
      <c r="L1" s="1"/>
      <c r="M1" s="1"/>
      <c r="N1" s="1"/>
      <c r="O1" s="1"/>
      <c r="P1" s="11"/>
      <c r="Q1" s="11"/>
      <c r="R1" s="11"/>
      <c r="S1" s="11"/>
      <c r="T1" s="11"/>
      <c r="U1" s="11"/>
      <c r="V1" s="11"/>
      <c r="W1" s="1"/>
      <c r="X1" s="1"/>
      <c r="Y1" s="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0"/>
    </row>
    <row r="2" spans="1:40" ht="12.75" customHeight="1" x14ac:dyDescent="0.2">
      <c r="D2" s="2"/>
      <c r="E2" s="2"/>
      <c r="F2" s="2"/>
      <c r="G2" s="2"/>
      <c r="H2" s="3"/>
      <c r="I2" s="3" t="s">
        <v>4</v>
      </c>
      <c r="J2" s="17" t="s">
        <v>16</v>
      </c>
      <c r="K2" s="2" t="s">
        <v>5</v>
      </c>
      <c r="L2" s="1"/>
      <c r="M2" s="1"/>
      <c r="N2" s="1"/>
      <c r="O2" s="1"/>
      <c r="P2" s="11"/>
      <c r="Q2" s="11"/>
      <c r="R2" s="11"/>
      <c r="S2" s="11"/>
      <c r="T2" s="11"/>
      <c r="U2" s="11"/>
      <c r="V2" s="11"/>
      <c r="W2" s="1"/>
      <c r="X2" s="1"/>
      <c r="Y2" s="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0"/>
    </row>
    <row r="3" spans="1:40" ht="12.75" customHeight="1" x14ac:dyDescent="0.2">
      <c r="D3" s="2"/>
      <c r="E3" s="3"/>
      <c r="F3" s="3"/>
      <c r="G3" s="3"/>
      <c r="H3" s="3"/>
      <c r="I3" s="3"/>
      <c r="J3" s="17" t="s">
        <v>17</v>
      </c>
      <c r="K3" s="2" t="s">
        <v>12</v>
      </c>
      <c r="L3" s="1"/>
      <c r="M3" s="1"/>
      <c r="N3" s="1"/>
      <c r="O3" s="1"/>
      <c r="P3" s="2"/>
      <c r="Q3" s="2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0"/>
    </row>
    <row r="4" spans="1:40" ht="12.75" customHeight="1" x14ac:dyDescent="0.2">
      <c r="D4" s="2"/>
      <c r="E4" s="3"/>
      <c r="F4" s="3"/>
      <c r="G4" s="3"/>
      <c r="H4" s="4"/>
      <c r="I4" s="4"/>
      <c r="J4" s="17" t="s">
        <v>18</v>
      </c>
      <c r="K4" s="2" t="s">
        <v>13</v>
      </c>
      <c r="L4" s="1"/>
      <c r="M4" s="1"/>
      <c r="N4" s="1"/>
      <c r="O4" s="1"/>
      <c r="P4" s="2"/>
      <c r="Q4" s="2"/>
      <c r="R4" s="2"/>
      <c r="S4" s="2"/>
      <c r="T4" s="2"/>
      <c r="U4" s="2"/>
      <c r="V4" s="2"/>
      <c r="W4" s="1"/>
      <c r="X4" s="1"/>
      <c r="Y4" s="1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10"/>
    </row>
    <row r="5" spans="1:40" ht="12.75" customHeight="1" x14ac:dyDescent="0.2">
      <c r="D5" s="2"/>
      <c r="E5" s="3"/>
      <c r="F5" s="3"/>
      <c r="G5" s="3"/>
      <c r="H5" s="4"/>
      <c r="I5" s="4"/>
      <c r="J5" s="17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12"/>
    </row>
    <row r="6" spans="1:40" ht="12.75" customHeight="1" thickBot="1" x14ac:dyDescent="0.25"/>
    <row r="7" spans="1:40" ht="12.75" customHeight="1" thickBot="1" x14ac:dyDescent="0.25">
      <c r="B7" s="14" t="s">
        <v>9</v>
      </c>
      <c r="D7" s="115" t="str">
        <f>"SUBSUMMARY SHEET " &amp; B8</f>
        <v>SUBSUMMARY SHEET $gq001$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</row>
    <row r="8" spans="1:40" ht="12.75" customHeight="1" thickBot="1" x14ac:dyDescent="0.25">
      <c r="B8" s="16" t="s">
        <v>20</v>
      </c>
      <c r="D8" s="103" t="s">
        <v>7</v>
      </c>
      <c r="E8" s="103"/>
      <c r="F8" s="103"/>
      <c r="G8" s="103"/>
      <c r="H8" s="103"/>
      <c r="I8" s="103"/>
      <c r="J8" s="103"/>
      <c r="K8" s="103"/>
      <c r="L8" s="103"/>
      <c r="M8" s="13" t="s">
        <v>29</v>
      </c>
      <c r="N8" s="13" t="s">
        <v>24</v>
      </c>
      <c r="O8" s="13" t="s">
        <v>25</v>
      </c>
      <c r="P8" s="13" t="s">
        <v>26</v>
      </c>
      <c r="Q8" s="13" t="s">
        <v>27</v>
      </c>
      <c r="R8" s="13"/>
      <c r="S8" s="13" t="s">
        <v>28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spans="1:40" ht="12.75" customHeight="1" thickBot="1" x14ac:dyDescent="0.25">
      <c r="D9" s="103" t="s">
        <v>8</v>
      </c>
      <c r="E9" s="103"/>
      <c r="F9" s="103"/>
      <c r="G9" s="103"/>
      <c r="H9" s="103"/>
      <c r="I9" s="103"/>
      <c r="J9" s="103"/>
      <c r="K9" s="103"/>
      <c r="L9" s="103"/>
      <c r="M9" s="33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</row>
    <row r="10" spans="1:40" ht="15" customHeight="1" x14ac:dyDescent="0.2">
      <c r="B10" s="122" t="s">
        <v>10</v>
      </c>
      <c r="D10" s="125" t="s">
        <v>0</v>
      </c>
      <c r="E10" s="127" t="s">
        <v>1</v>
      </c>
      <c r="F10" s="128"/>
      <c r="G10" s="128"/>
      <c r="H10" s="127" t="s">
        <v>2</v>
      </c>
      <c r="I10" s="128"/>
      <c r="J10" s="128"/>
      <c r="K10" s="127" t="s">
        <v>19</v>
      </c>
      <c r="L10" s="131"/>
      <c r="M10" s="34" t="str">
        <f t="shared" ref="M10:AN10" si="0">IF(OR(TRIM(M8)=0,TRIM(M8)=""),"",IF(IFERROR(TRIM(INDEX(QryItemNamed,MATCH(TRIM(M8),ITEM,0),2)),"")="Y","SPECIAL",LEFT(IFERROR(TRIM(INDEX(ITEM,MATCH(TRIM(M8),ITEM,0))),""),3)))</f>
        <v>614</v>
      </c>
      <c r="N10" s="24" t="str">
        <f t="shared" si="0"/>
        <v>614</v>
      </c>
      <c r="O10" s="24" t="str">
        <f t="shared" si="0"/>
        <v>614</v>
      </c>
      <c r="P10" s="24" t="str">
        <f t="shared" si="0"/>
        <v>614</v>
      </c>
      <c r="Q10" s="24" t="str">
        <f t="shared" si="0"/>
        <v>614</v>
      </c>
      <c r="R10" s="24" t="str">
        <f t="shared" si="0"/>
        <v/>
      </c>
      <c r="S10" s="27" t="str">
        <f t="shared" si="0"/>
        <v>622</v>
      </c>
      <c r="T10" s="34" t="str">
        <f t="shared" si="0"/>
        <v/>
      </c>
      <c r="U10" s="24" t="str">
        <f t="shared" si="0"/>
        <v/>
      </c>
      <c r="V10" s="24" t="str">
        <f t="shared" si="0"/>
        <v/>
      </c>
      <c r="W10" s="24" t="str">
        <f t="shared" si="0"/>
        <v/>
      </c>
      <c r="X10" s="24" t="str">
        <f t="shared" si="0"/>
        <v/>
      </c>
      <c r="Y10" s="24" t="str">
        <f t="shared" si="0"/>
        <v/>
      </c>
      <c r="Z10" s="24" t="str">
        <f t="shared" si="0"/>
        <v/>
      </c>
      <c r="AA10" s="24" t="str">
        <f t="shared" si="0"/>
        <v/>
      </c>
      <c r="AB10" s="24" t="str">
        <f t="shared" si="0"/>
        <v/>
      </c>
      <c r="AC10" s="24" t="str">
        <f t="shared" si="0"/>
        <v/>
      </c>
      <c r="AD10" s="24" t="str">
        <f t="shared" si="0"/>
        <v/>
      </c>
      <c r="AE10" s="34" t="str">
        <f t="shared" si="0"/>
        <v/>
      </c>
      <c r="AF10" s="24" t="str">
        <f t="shared" si="0"/>
        <v/>
      </c>
      <c r="AG10" s="24" t="str">
        <f t="shared" si="0"/>
        <v/>
      </c>
      <c r="AH10" s="24" t="str">
        <f t="shared" si="0"/>
        <v/>
      </c>
      <c r="AI10" s="24" t="str">
        <f t="shared" si="0"/>
        <v/>
      </c>
      <c r="AJ10" s="24" t="str">
        <f t="shared" si="0"/>
        <v/>
      </c>
      <c r="AK10" s="24" t="str">
        <f t="shared" si="0"/>
        <v/>
      </c>
      <c r="AL10" s="24" t="str">
        <f t="shared" si="0"/>
        <v/>
      </c>
      <c r="AM10" s="52" t="str">
        <f t="shared" si="0"/>
        <v/>
      </c>
      <c r="AN10" s="27" t="str">
        <f t="shared" si="0"/>
        <v/>
      </c>
    </row>
    <row r="11" spans="1:40" ht="15" customHeight="1" x14ac:dyDescent="0.2">
      <c r="B11" s="123"/>
      <c r="D11" s="126"/>
      <c r="E11" s="129"/>
      <c r="F11" s="130"/>
      <c r="G11" s="130"/>
      <c r="H11" s="129"/>
      <c r="I11" s="130"/>
      <c r="J11" s="130"/>
      <c r="K11" s="129"/>
      <c r="L11" s="132"/>
      <c r="M11" s="121" t="str">
        <f t="shared" ref="M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IMPACT ATTENUATOR, 24" WIDE HAZARDS, (UNIDIRECTIONAL)</v>
      </c>
      <c r="N11" s="116" t="str">
        <f t="shared" ref="N11:A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BARRIER REFLECTOR, TYPE 1</v>
      </c>
      <c r="O11" s="116" t="str">
        <f t="shared" si="2"/>
        <v>OBJECT MARKER, ONE WAY</v>
      </c>
      <c r="P11" s="116" t="str">
        <f t="shared" si="2"/>
        <v>WORK ZONE EDGE LINE, CLASS I, 6"</v>
      </c>
      <c r="Q11" s="116" t="str">
        <f t="shared" si="2"/>
        <v>WORK ZONE DOTTED LINE, CLASS I</v>
      </c>
      <c r="R11" s="116" t="str">
        <f t="shared" si="2"/>
        <v/>
      </c>
      <c r="S11" s="117" t="str">
        <f t="shared" si="2"/>
        <v>PORTABLE BARRIER, UNANCHORED</v>
      </c>
      <c r="T11" s="121" t="str">
        <f t="shared" si="2"/>
        <v/>
      </c>
      <c r="U11" s="116" t="str">
        <f t="shared" si="2"/>
        <v/>
      </c>
      <c r="V11" s="116" t="str">
        <f t="shared" si="2"/>
        <v/>
      </c>
      <c r="W11" s="116" t="str">
        <f t="shared" si="2"/>
        <v/>
      </c>
      <c r="X11" s="116" t="str">
        <f t="shared" si="2"/>
        <v/>
      </c>
      <c r="Y11" s="116" t="str">
        <f t="shared" si="2"/>
        <v/>
      </c>
      <c r="Z11" s="116" t="str">
        <f t="shared" si="2"/>
        <v/>
      </c>
      <c r="AA11" s="116" t="str">
        <f t="shared" si="2"/>
        <v/>
      </c>
      <c r="AB11" s="116" t="str">
        <f t="shared" si="2"/>
        <v/>
      </c>
      <c r="AC11" s="116" t="str">
        <f t="shared" si="2"/>
        <v/>
      </c>
      <c r="AD11" s="116" t="str">
        <f t="shared" si="2"/>
        <v/>
      </c>
      <c r="AE11" s="121" t="str">
        <f t="shared" si="2"/>
        <v/>
      </c>
      <c r="AF11" s="116" t="str">
        <f t="shared" si="2"/>
        <v/>
      </c>
      <c r="AG11" s="116" t="str">
        <f t="shared" si="2"/>
        <v/>
      </c>
      <c r="AH11" s="116" t="str">
        <f t="shared" si="2"/>
        <v/>
      </c>
      <c r="AI11" s="116" t="str">
        <f t="shared" si="2"/>
        <v/>
      </c>
      <c r="AJ11" s="116" t="str">
        <f t="shared" si="2"/>
        <v/>
      </c>
      <c r="AK11" s="116" t="str">
        <f t="shared" si="2"/>
        <v/>
      </c>
      <c r="AL11" s="116" t="str">
        <f t="shared" si="2"/>
        <v/>
      </c>
      <c r="AM11" s="116" t="str">
        <f t="shared" si="2"/>
        <v/>
      </c>
      <c r="AN11" s="117" t="str">
        <f t="shared" si="2"/>
        <v/>
      </c>
    </row>
    <row r="12" spans="1:40" ht="15" customHeight="1" x14ac:dyDescent="0.2">
      <c r="B12" s="123"/>
      <c r="D12" s="126"/>
      <c r="E12" s="129"/>
      <c r="F12" s="130"/>
      <c r="G12" s="130"/>
      <c r="H12" s="129"/>
      <c r="I12" s="130"/>
      <c r="J12" s="130"/>
      <c r="K12" s="129"/>
      <c r="L12" s="132"/>
      <c r="M12" s="121"/>
      <c r="N12" s="116"/>
      <c r="O12" s="116"/>
      <c r="P12" s="116"/>
      <c r="Q12" s="116"/>
      <c r="R12" s="116"/>
      <c r="S12" s="117"/>
      <c r="T12" s="121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21"/>
      <c r="AF12" s="116"/>
      <c r="AG12" s="116"/>
      <c r="AH12" s="116"/>
      <c r="AI12" s="116"/>
      <c r="AJ12" s="116"/>
      <c r="AK12" s="116"/>
      <c r="AL12" s="116"/>
      <c r="AM12" s="116"/>
      <c r="AN12" s="117"/>
    </row>
    <row r="13" spans="1:40" ht="15" customHeight="1" x14ac:dyDescent="0.2">
      <c r="B13" s="123"/>
      <c r="D13" s="126"/>
      <c r="E13" s="129"/>
      <c r="F13" s="130"/>
      <c r="G13" s="130"/>
      <c r="H13" s="129"/>
      <c r="I13" s="130"/>
      <c r="J13" s="130"/>
      <c r="K13" s="129"/>
      <c r="L13" s="132"/>
      <c r="M13" s="121"/>
      <c r="N13" s="116"/>
      <c r="O13" s="116"/>
      <c r="P13" s="116"/>
      <c r="Q13" s="116"/>
      <c r="R13" s="116"/>
      <c r="S13" s="117"/>
      <c r="T13" s="121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21"/>
      <c r="AF13" s="116"/>
      <c r="AG13" s="116"/>
      <c r="AH13" s="116"/>
      <c r="AI13" s="116"/>
      <c r="AJ13" s="116"/>
      <c r="AK13" s="116"/>
      <c r="AL13" s="116"/>
      <c r="AM13" s="116"/>
      <c r="AN13" s="117"/>
    </row>
    <row r="14" spans="1:40" ht="15" customHeight="1" x14ac:dyDescent="0.2">
      <c r="B14" s="123"/>
      <c r="D14" s="126"/>
      <c r="E14" s="129"/>
      <c r="F14" s="130"/>
      <c r="G14" s="130"/>
      <c r="H14" s="129"/>
      <c r="I14" s="130"/>
      <c r="J14" s="130"/>
      <c r="K14" s="129"/>
      <c r="L14" s="132"/>
      <c r="M14" s="121"/>
      <c r="N14" s="116"/>
      <c r="O14" s="116"/>
      <c r="P14" s="116"/>
      <c r="Q14" s="116"/>
      <c r="R14" s="116"/>
      <c r="S14" s="117"/>
      <c r="T14" s="121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21"/>
      <c r="AF14" s="116"/>
      <c r="AG14" s="116"/>
      <c r="AH14" s="116"/>
      <c r="AI14" s="116"/>
      <c r="AJ14" s="116"/>
      <c r="AK14" s="116"/>
      <c r="AL14" s="116"/>
      <c r="AM14" s="116"/>
      <c r="AN14" s="117"/>
    </row>
    <row r="15" spans="1:40" ht="15" customHeight="1" x14ac:dyDescent="0.2">
      <c r="B15" s="123"/>
      <c r="D15" s="126"/>
      <c r="E15" s="129"/>
      <c r="F15" s="130"/>
      <c r="G15" s="130"/>
      <c r="H15" s="129"/>
      <c r="I15" s="130"/>
      <c r="J15" s="130"/>
      <c r="K15" s="129"/>
      <c r="L15" s="132"/>
      <c r="M15" s="121"/>
      <c r="N15" s="116"/>
      <c r="O15" s="116"/>
      <c r="P15" s="116"/>
      <c r="Q15" s="116"/>
      <c r="R15" s="116"/>
      <c r="S15" s="117"/>
      <c r="T15" s="121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21"/>
      <c r="AF15" s="116"/>
      <c r="AG15" s="116"/>
      <c r="AH15" s="116"/>
      <c r="AI15" s="116"/>
      <c r="AJ15" s="116"/>
      <c r="AK15" s="116"/>
      <c r="AL15" s="116"/>
      <c r="AM15" s="116"/>
      <c r="AN15" s="117"/>
    </row>
    <row r="16" spans="1:40" ht="15" customHeight="1" x14ac:dyDescent="0.2">
      <c r="B16" s="123"/>
      <c r="D16" s="126"/>
      <c r="E16" s="129"/>
      <c r="F16" s="130"/>
      <c r="G16" s="130"/>
      <c r="H16" s="129"/>
      <c r="I16" s="130"/>
      <c r="J16" s="130"/>
      <c r="K16" s="129"/>
      <c r="L16" s="132"/>
      <c r="M16" s="121"/>
      <c r="N16" s="116"/>
      <c r="O16" s="116"/>
      <c r="P16" s="116"/>
      <c r="Q16" s="116"/>
      <c r="R16" s="116"/>
      <c r="S16" s="117"/>
      <c r="T16" s="121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21"/>
      <c r="AF16" s="116"/>
      <c r="AG16" s="116"/>
      <c r="AH16" s="116"/>
      <c r="AI16" s="116"/>
      <c r="AJ16" s="116"/>
      <c r="AK16" s="116"/>
      <c r="AL16" s="116"/>
      <c r="AM16" s="116"/>
      <c r="AN16" s="117"/>
    </row>
    <row r="17" spans="2:40" ht="15" customHeight="1" x14ac:dyDescent="0.2">
      <c r="B17" s="123"/>
      <c r="D17" s="126"/>
      <c r="E17" s="129"/>
      <c r="F17" s="130"/>
      <c r="G17" s="130"/>
      <c r="H17" s="129"/>
      <c r="I17" s="130"/>
      <c r="J17" s="130"/>
      <c r="K17" s="129"/>
      <c r="L17" s="132"/>
      <c r="M17" s="121"/>
      <c r="N17" s="116"/>
      <c r="O17" s="116"/>
      <c r="P17" s="116"/>
      <c r="Q17" s="116"/>
      <c r="R17" s="116"/>
      <c r="S17" s="117"/>
      <c r="T17" s="121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21"/>
      <c r="AF17" s="116"/>
      <c r="AG17" s="116"/>
      <c r="AH17" s="116"/>
      <c r="AI17" s="116"/>
      <c r="AJ17" s="116"/>
      <c r="AK17" s="116"/>
      <c r="AL17" s="116"/>
      <c r="AM17" s="116"/>
      <c r="AN17" s="117"/>
    </row>
    <row r="18" spans="2:40" ht="15" customHeight="1" x14ac:dyDescent="0.2">
      <c r="B18" s="123"/>
      <c r="D18" s="126"/>
      <c r="E18" s="129"/>
      <c r="F18" s="130"/>
      <c r="G18" s="130"/>
      <c r="H18" s="129"/>
      <c r="I18" s="130"/>
      <c r="J18" s="130"/>
      <c r="K18" s="129"/>
      <c r="L18" s="132"/>
      <c r="M18" s="121"/>
      <c r="N18" s="116"/>
      <c r="O18" s="116"/>
      <c r="P18" s="116"/>
      <c r="Q18" s="116"/>
      <c r="R18" s="116"/>
      <c r="S18" s="117"/>
      <c r="T18" s="121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21"/>
      <c r="AF18" s="116"/>
      <c r="AG18" s="116"/>
      <c r="AH18" s="116"/>
      <c r="AI18" s="116"/>
      <c r="AJ18" s="116"/>
      <c r="AK18" s="116"/>
      <c r="AL18" s="116"/>
      <c r="AM18" s="116"/>
      <c r="AN18" s="117"/>
    </row>
    <row r="19" spans="2:40" ht="15" customHeight="1" x14ac:dyDescent="0.2">
      <c r="B19" s="123"/>
      <c r="D19" s="126"/>
      <c r="E19" s="129"/>
      <c r="F19" s="130"/>
      <c r="G19" s="130"/>
      <c r="H19" s="129"/>
      <c r="I19" s="130"/>
      <c r="J19" s="130"/>
      <c r="K19" s="129"/>
      <c r="L19" s="132"/>
      <c r="M19" s="121"/>
      <c r="N19" s="116"/>
      <c r="O19" s="116"/>
      <c r="P19" s="116"/>
      <c r="Q19" s="116"/>
      <c r="R19" s="116"/>
      <c r="S19" s="117"/>
      <c r="T19" s="121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21"/>
      <c r="AF19" s="116"/>
      <c r="AG19" s="116"/>
      <c r="AH19" s="116"/>
      <c r="AI19" s="116"/>
      <c r="AJ19" s="116"/>
      <c r="AK19" s="116"/>
      <c r="AL19" s="116"/>
      <c r="AM19" s="116"/>
      <c r="AN19" s="117"/>
    </row>
    <row r="20" spans="2:40" ht="12.75" customHeight="1" x14ac:dyDescent="0.2">
      <c r="B20" s="123"/>
      <c r="D20" s="126"/>
      <c r="E20" s="129"/>
      <c r="F20" s="130"/>
      <c r="G20" s="130"/>
      <c r="H20" s="129"/>
      <c r="I20" s="130"/>
      <c r="J20" s="130"/>
      <c r="K20" s="129"/>
      <c r="L20" s="132"/>
      <c r="M20" s="121"/>
      <c r="N20" s="116"/>
      <c r="O20" s="116"/>
      <c r="P20" s="116"/>
      <c r="Q20" s="116"/>
      <c r="R20" s="116"/>
      <c r="S20" s="117"/>
      <c r="T20" s="121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21"/>
      <c r="AF20" s="116"/>
      <c r="AG20" s="116"/>
      <c r="AH20" s="116"/>
      <c r="AI20" s="116"/>
      <c r="AJ20" s="116"/>
      <c r="AK20" s="116"/>
      <c r="AL20" s="116"/>
      <c r="AM20" s="116"/>
      <c r="AN20" s="117"/>
    </row>
    <row r="21" spans="2:40" ht="15" customHeight="1" x14ac:dyDescent="0.2">
      <c r="B21" s="123"/>
      <c r="D21" s="126"/>
      <c r="E21" s="129"/>
      <c r="F21" s="130"/>
      <c r="G21" s="130"/>
      <c r="H21" s="129"/>
      <c r="I21" s="130"/>
      <c r="J21" s="130"/>
      <c r="K21" s="129"/>
      <c r="L21" s="132"/>
      <c r="M21" s="121"/>
      <c r="N21" s="116"/>
      <c r="O21" s="116"/>
      <c r="P21" s="116"/>
      <c r="Q21" s="116"/>
      <c r="R21" s="116"/>
      <c r="S21" s="117"/>
      <c r="T21" s="121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21"/>
      <c r="AF21" s="116"/>
      <c r="AG21" s="116"/>
      <c r="AH21" s="116"/>
      <c r="AI21" s="116"/>
      <c r="AJ21" s="116"/>
      <c r="AK21" s="116"/>
      <c r="AL21" s="116"/>
      <c r="AM21" s="116"/>
      <c r="AN21" s="117"/>
    </row>
    <row r="22" spans="2:40" ht="15" customHeight="1" x14ac:dyDescent="0.2">
      <c r="B22" s="123"/>
      <c r="D22" s="126"/>
      <c r="E22" s="129"/>
      <c r="F22" s="130"/>
      <c r="G22" s="130"/>
      <c r="H22" s="129"/>
      <c r="I22" s="130"/>
      <c r="J22" s="130"/>
      <c r="K22" s="129"/>
      <c r="L22" s="132"/>
      <c r="M22" s="121"/>
      <c r="N22" s="116"/>
      <c r="O22" s="116"/>
      <c r="P22" s="116"/>
      <c r="Q22" s="116"/>
      <c r="R22" s="116"/>
      <c r="S22" s="117"/>
      <c r="T22" s="121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21"/>
      <c r="AF22" s="116"/>
      <c r="AG22" s="116"/>
      <c r="AH22" s="116"/>
      <c r="AI22" s="116"/>
      <c r="AJ22" s="116"/>
      <c r="AK22" s="116"/>
      <c r="AL22" s="116"/>
      <c r="AM22" s="116"/>
      <c r="AN22" s="117"/>
    </row>
    <row r="23" spans="2:40" ht="15" customHeight="1" x14ac:dyDescent="0.2">
      <c r="B23" s="123"/>
      <c r="D23" s="126"/>
      <c r="E23" s="129"/>
      <c r="F23" s="130"/>
      <c r="G23" s="130"/>
      <c r="H23" s="129"/>
      <c r="I23" s="130"/>
      <c r="J23" s="130"/>
      <c r="K23" s="129"/>
      <c r="L23" s="132"/>
      <c r="M23" s="121"/>
      <c r="N23" s="116"/>
      <c r="O23" s="116"/>
      <c r="P23" s="116"/>
      <c r="Q23" s="116"/>
      <c r="R23" s="116"/>
      <c r="S23" s="117"/>
      <c r="T23" s="121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21"/>
      <c r="AF23" s="116"/>
      <c r="AG23" s="116"/>
      <c r="AH23" s="116"/>
      <c r="AI23" s="116"/>
      <c r="AJ23" s="116"/>
      <c r="AK23" s="116"/>
      <c r="AL23" s="116"/>
      <c r="AM23" s="116"/>
      <c r="AN23" s="117"/>
    </row>
    <row r="24" spans="2:40" ht="15" customHeight="1" thickBot="1" x14ac:dyDescent="0.25">
      <c r="B24" s="124"/>
      <c r="D24" s="126"/>
      <c r="E24" s="129"/>
      <c r="F24" s="130"/>
      <c r="G24" s="130"/>
      <c r="H24" s="129"/>
      <c r="I24" s="130"/>
      <c r="J24" s="130"/>
      <c r="K24" s="133"/>
      <c r="L24" s="134"/>
      <c r="M24" s="35" t="str">
        <f t="shared" ref="M24:AN24" si="3">IF(OR(TRIM(M8)=0,TRIM(M8)=""),"",IF(IFERROR(TRIM(INDEX(QryItemNamed,MATCH(TRIM(M8),ITEM,0),3)),"")="LS","",IFERROR(TRIM(INDEX(QryItemNamed,MATCH(TRIM(M8),ITEM,0),3)),"")))</f>
        <v>EACH</v>
      </c>
      <c r="N24" s="8" t="str">
        <f t="shared" si="3"/>
        <v>EACH</v>
      </c>
      <c r="O24" s="8" t="str">
        <f t="shared" si="3"/>
        <v>EACH</v>
      </c>
      <c r="P24" s="8" t="str">
        <f t="shared" si="3"/>
        <v>MILE</v>
      </c>
      <c r="Q24" s="8" t="str">
        <f t="shared" si="3"/>
        <v>FT</v>
      </c>
      <c r="R24" s="8" t="str">
        <f t="shared" si="3"/>
        <v/>
      </c>
      <c r="S24" s="28" t="str">
        <f t="shared" si="3"/>
        <v>FT</v>
      </c>
      <c r="T24" s="35" t="str">
        <f t="shared" si="3"/>
        <v/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  <c r="Z24" s="8" t="str">
        <f t="shared" si="3"/>
        <v/>
      </c>
      <c r="AA24" s="8" t="str">
        <f t="shared" si="3"/>
        <v/>
      </c>
      <c r="AB24" s="8" t="str">
        <f t="shared" si="3"/>
        <v/>
      </c>
      <c r="AC24" s="8" t="str">
        <f t="shared" si="3"/>
        <v/>
      </c>
      <c r="AD24" s="8" t="str">
        <f t="shared" si="3"/>
        <v/>
      </c>
      <c r="AE24" s="35" t="str">
        <f t="shared" si="3"/>
        <v/>
      </c>
      <c r="AF24" s="8" t="str">
        <f t="shared" si="3"/>
        <v/>
      </c>
      <c r="AG24" s="8" t="str">
        <f t="shared" si="3"/>
        <v/>
      </c>
      <c r="AH24" s="8" t="str">
        <f t="shared" si="3"/>
        <v/>
      </c>
      <c r="AI24" s="8" t="str">
        <f t="shared" si="3"/>
        <v/>
      </c>
      <c r="AJ24" s="8" t="str">
        <f t="shared" si="3"/>
        <v/>
      </c>
      <c r="AK24" s="8" t="str">
        <f t="shared" si="3"/>
        <v/>
      </c>
      <c r="AL24" s="8" t="str">
        <f t="shared" si="3"/>
        <v/>
      </c>
      <c r="AM24" s="53" t="str">
        <f t="shared" si="3"/>
        <v/>
      </c>
      <c r="AN24" s="28" t="str">
        <f t="shared" si="3"/>
        <v/>
      </c>
    </row>
    <row r="25" spans="2:40" ht="12.75" customHeight="1" x14ac:dyDescent="0.2">
      <c r="B25" s="15"/>
      <c r="D25" s="146" t="s">
        <v>30</v>
      </c>
      <c r="E25" s="147"/>
      <c r="F25" s="147"/>
      <c r="G25" s="147"/>
      <c r="H25" s="147"/>
      <c r="I25" s="147"/>
      <c r="J25" s="147"/>
      <c r="K25" s="147"/>
      <c r="L25" s="148"/>
      <c r="M25" s="66"/>
      <c r="N25" s="67"/>
      <c r="O25" s="67"/>
      <c r="P25" s="67"/>
      <c r="Q25" s="67"/>
      <c r="R25" s="67"/>
      <c r="S25" s="93"/>
      <c r="T25" s="90"/>
      <c r="U25" s="67"/>
      <c r="V25" s="67"/>
      <c r="W25" s="68"/>
      <c r="X25" s="68"/>
      <c r="Y25" s="67"/>
      <c r="Z25" s="67"/>
      <c r="AA25" s="67"/>
      <c r="AB25" s="67"/>
      <c r="AC25" s="69"/>
      <c r="AD25" s="69"/>
      <c r="AE25" s="70"/>
      <c r="AF25" s="67"/>
      <c r="AG25" s="68"/>
      <c r="AH25" s="67"/>
      <c r="AI25" s="67"/>
      <c r="AJ25" s="67"/>
      <c r="AK25" s="67"/>
      <c r="AL25" s="67"/>
      <c r="AM25" s="71"/>
      <c r="AN25" s="30"/>
    </row>
    <row r="26" spans="2:40" ht="12.75" customHeight="1" x14ac:dyDescent="0.2">
      <c r="B26" s="15"/>
      <c r="D26" s="72" t="s">
        <v>31</v>
      </c>
      <c r="E26" s="143" t="s">
        <v>44</v>
      </c>
      <c r="F26" s="144"/>
      <c r="G26" s="145"/>
      <c r="H26" s="73">
        <v>5825</v>
      </c>
      <c r="I26" s="74" t="s">
        <v>3</v>
      </c>
      <c r="J26" s="73">
        <v>6350</v>
      </c>
      <c r="K26" s="113" t="s">
        <v>22</v>
      </c>
      <c r="L26" s="114"/>
      <c r="M26" s="66"/>
      <c r="N26" s="67">
        <f>ROUNDUP((S26/50),0)+1</f>
        <v>12</v>
      </c>
      <c r="O26" s="67">
        <f>ROUNDUP((S26/50),0)+1</f>
        <v>12</v>
      </c>
      <c r="P26" s="67"/>
      <c r="Q26" s="67"/>
      <c r="R26" s="67"/>
      <c r="S26" s="97">
        <f>J26-H26</f>
        <v>525</v>
      </c>
      <c r="T26" s="90"/>
      <c r="U26" s="67"/>
      <c r="V26" s="67"/>
      <c r="W26" s="68"/>
      <c r="X26" s="68"/>
      <c r="Y26" s="67"/>
      <c r="Z26" s="67"/>
      <c r="AA26" s="67"/>
      <c r="AB26" s="67"/>
      <c r="AC26" s="67"/>
      <c r="AD26" s="67"/>
      <c r="AE26" s="75"/>
      <c r="AF26" s="67"/>
      <c r="AG26" s="68"/>
      <c r="AH26" s="67"/>
      <c r="AI26" s="67"/>
      <c r="AJ26" s="67"/>
      <c r="AK26" s="67"/>
      <c r="AL26" s="67"/>
      <c r="AM26" s="71"/>
      <c r="AN26" s="30"/>
    </row>
    <row r="27" spans="2:40" ht="12.75" customHeight="1" x14ac:dyDescent="0.2">
      <c r="B27" s="15"/>
      <c r="D27" s="72" t="s">
        <v>32</v>
      </c>
      <c r="E27" s="143" t="s">
        <v>44</v>
      </c>
      <c r="F27" s="144"/>
      <c r="G27" s="145"/>
      <c r="H27" s="73">
        <v>5925</v>
      </c>
      <c r="I27" s="74" t="s">
        <v>3</v>
      </c>
      <c r="J27" s="73">
        <v>6350</v>
      </c>
      <c r="K27" s="113" t="s">
        <v>23</v>
      </c>
      <c r="L27" s="114"/>
      <c r="M27" s="66"/>
      <c r="N27" s="67">
        <f t="shared" ref="N27:N29" si="4">ROUNDUP((S27/50),0)+1</f>
        <v>10</v>
      </c>
      <c r="O27" s="67">
        <f t="shared" ref="O27:O29" si="5">ROUNDUP((S27/50),0)+1</f>
        <v>10</v>
      </c>
      <c r="P27" s="67"/>
      <c r="Q27" s="67"/>
      <c r="R27" s="67"/>
      <c r="S27" s="97">
        <f>J27-H27</f>
        <v>425</v>
      </c>
      <c r="T27" s="90"/>
      <c r="U27" s="67"/>
      <c r="V27" s="67"/>
      <c r="W27" s="68"/>
      <c r="X27" s="68"/>
      <c r="Y27" s="67"/>
      <c r="Z27" s="67"/>
      <c r="AA27" s="67"/>
      <c r="AB27" s="67"/>
      <c r="AC27" s="67"/>
      <c r="AD27" s="67"/>
      <c r="AE27" s="75"/>
      <c r="AF27" s="67"/>
      <c r="AG27" s="68"/>
      <c r="AH27" s="67"/>
      <c r="AI27" s="67"/>
      <c r="AJ27" s="67"/>
      <c r="AK27" s="67"/>
      <c r="AL27" s="67"/>
      <c r="AM27" s="71"/>
      <c r="AN27" s="30"/>
    </row>
    <row r="28" spans="2:40" ht="12.75" customHeight="1" x14ac:dyDescent="0.2">
      <c r="B28" s="15"/>
      <c r="D28" s="72" t="s">
        <v>33</v>
      </c>
      <c r="E28" s="135" t="s">
        <v>45</v>
      </c>
      <c r="F28" s="136"/>
      <c r="G28" s="137"/>
      <c r="H28" s="73">
        <v>6350</v>
      </c>
      <c r="I28" s="67" t="s">
        <v>3</v>
      </c>
      <c r="J28" s="73">
        <v>7200</v>
      </c>
      <c r="K28" s="113" t="s">
        <v>22</v>
      </c>
      <c r="L28" s="114"/>
      <c r="M28" s="66"/>
      <c r="N28" s="67">
        <f t="shared" si="4"/>
        <v>19</v>
      </c>
      <c r="O28" s="67">
        <f t="shared" si="5"/>
        <v>19</v>
      </c>
      <c r="P28" s="67"/>
      <c r="Q28" s="67"/>
      <c r="R28" s="67"/>
      <c r="S28" s="98">
        <f>J28-H28+5</f>
        <v>855</v>
      </c>
      <c r="T28" s="90"/>
      <c r="U28" s="67"/>
      <c r="V28" s="67"/>
      <c r="W28" s="67"/>
      <c r="X28" s="68"/>
      <c r="Y28" s="67"/>
      <c r="Z28" s="76"/>
      <c r="AA28" s="67"/>
      <c r="AB28" s="67"/>
      <c r="AC28" s="67"/>
      <c r="AD28" s="67"/>
      <c r="AE28" s="75"/>
      <c r="AF28" s="67"/>
      <c r="AG28" s="67"/>
      <c r="AH28" s="67"/>
      <c r="AI28" s="67"/>
      <c r="AJ28" s="67"/>
      <c r="AK28" s="67"/>
      <c r="AL28" s="67"/>
      <c r="AM28" s="71"/>
      <c r="AN28" s="30"/>
    </row>
    <row r="29" spans="2:40" ht="12.75" customHeight="1" x14ac:dyDescent="0.2">
      <c r="B29" s="15"/>
      <c r="D29" s="72" t="s">
        <v>34</v>
      </c>
      <c r="E29" s="135" t="s">
        <v>45</v>
      </c>
      <c r="F29" s="136"/>
      <c r="G29" s="137"/>
      <c r="H29" s="73">
        <v>6350</v>
      </c>
      <c r="I29" s="67" t="s">
        <v>3</v>
      </c>
      <c r="J29" s="73">
        <v>7225</v>
      </c>
      <c r="K29" s="113" t="s">
        <v>23</v>
      </c>
      <c r="L29" s="114"/>
      <c r="M29" s="77"/>
      <c r="N29" s="67">
        <f t="shared" si="4"/>
        <v>19</v>
      </c>
      <c r="O29" s="67">
        <f t="shared" si="5"/>
        <v>19</v>
      </c>
      <c r="P29" s="67"/>
      <c r="Q29" s="67"/>
      <c r="R29" s="67"/>
      <c r="S29" s="97">
        <f>J29-H29</f>
        <v>875</v>
      </c>
      <c r="T29" s="90"/>
      <c r="U29" s="67"/>
      <c r="V29" s="67"/>
      <c r="W29" s="67"/>
      <c r="X29" s="76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71"/>
      <c r="AN29" s="30"/>
    </row>
    <row r="30" spans="2:40" ht="12.75" customHeight="1" x14ac:dyDescent="0.2">
      <c r="B30" s="15"/>
      <c r="D30" s="72"/>
      <c r="E30" s="135"/>
      <c r="F30" s="136"/>
      <c r="G30" s="137"/>
      <c r="H30" s="73"/>
      <c r="I30" s="67"/>
      <c r="J30" s="73"/>
      <c r="K30" s="113"/>
      <c r="L30" s="114"/>
      <c r="M30" s="78"/>
      <c r="N30" s="67"/>
      <c r="O30" s="67"/>
      <c r="P30" s="67"/>
      <c r="Q30" s="67"/>
      <c r="R30" s="67"/>
      <c r="S30" s="93"/>
      <c r="T30" s="90"/>
      <c r="U30" s="67"/>
      <c r="V30" s="67"/>
      <c r="W30" s="67"/>
      <c r="X30" s="76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71"/>
      <c r="AN30" s="30"/>
    </row>
    <row r="31" spans="2:40" ht="12.75" customHeight="1" x14ac:dyDescent="0.2">
      <c r="B31" s="15"/>
      <c r="D31" s="72" t="s">
        <v>35</v>
      </c>
      <c r="E31" s="135" t="s">
        <v>44</v>
      </c>
      <c r="F31" s="136"/>
      <c r="G31" s="137"/>
      <c r="H31" s="149">
        <v>5825</v>
      </c>
      <c r="I31" s="150"/>
      <c r="J31" s="151"/>
      <c r="K31" s="113" t="s">
        <v>22</v>
      </c>
      <c r="L31" s="114"/>
      <c r="M31" s="78">
        <v>1</v>
      </c>
      <c r="N31" s="67"/>
      <c r="O31" s="67"/>
      <c r="P31" s="67"/>
      <c r="Q31" s="67"/>
      <c r="R31" s="67"/>
      <c r="S31" s="93"/>
      <c r="T31" s="90"/>
      <c r="U31" s="67"/>
      <c r="V31" s="67"/>
      <c r="W31" s="67"/>
      <c r="X31" s="76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71"/>
      <c r="AN31" s="30"/>
    </row>
    <row r="32" spans="2:40" ht="12.75" customHeight="1" x14ac:dyDescent="0.2">
      <c r="B32" s="15"/>
      <c r="D32" s="72" t="s">
        <v>36</v>
      </c>
      <c r="E32" s="135" t="s">
        <v>45</v>
      </c>
      <c r="F32" s="136"/>
      <c r="G32" s="137"/>
      <c r="H32" s="149">
        <v>7226</v>
      </c>
      <c r="I32" s="150"/>
      <c r="J32" s="151"/>
      <c r="K32" s="113" t="s">
        <v>23</v>
      </c>
      <c r="L32" s="114"/>
      <c r="M32" s="78">
        <v>1</v>
      </c>
      <c r="N32" s="67"/>
      <c r="O32" s="67"/>
      <c r="P32" s="67"/>
      <c r="Q32" s="67"/>
      <c r="R32" s="67"/>
      <c r="S32" s="93"/>
      <c r="T32" s="90"/>
      <c r="U32" s="67"/>
      <c r="V32" s="67"/>
      <c r="W32" s="67"/>
      <c r="X32" s="76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71"/>
      <c r="AN32" s="30"/>
    </row>
    <row r="33" spans="2:40" ht="12.75" customHeight="1" x14ac:dyDescent="0.2">
      <c r="B33" s="15"/>
      <c r="D33" s="72"/>
      <c r="E33" s="135"/>
      <c r="F33" s="136"/>
      <c r="G33" s="137"/>
      <c r="H33" s="149"/>
      <c r="I33" s="150"/>
      <c r="J33" s="151"/>
      <c r="K33" s="113"/>
      <c r="L33" s="114"/>
      <c r="M33" s="78"/>
      <c r="N33" s="67"/>
      <c r="O33" s="67"/>
      <c r="P33" s="67"/>
      <c r="Q33" s="67"/>
      <c r="R33" s="67"/>
      <c r="S33" s="93"/>
      <c r="T33" s="90"/>
      <c r="U33" s="67"/>
      <c r="V33" s="67"/>
      <c r="W33" s="67"/>
      <c r="X33" s="76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71"/>
      <c r="AN33" s="30"/>
    </row>
    <row r="34" spans="2:40" ht="12.75" customHeight="1" x14ac:dyDescent="0.2">
      <c r="B34" s="15"/>
      <c r="D34" s="72" t="s">
        <v>37</v>
      </c>
      <c r="E34" s="135" t="s">
        <v>44</v>
      </c>
      <c r="F34" s="136"/>
      <c r="G34" s="137"/>
      <c r="H34" s="73">
        <v>4338</v>
      </c>
      <c r="I34" s="67" t="s">
        <v>3</v>
      </c>
      <c r="J34" s="73">
        <v>5160</v>
      </c>
      <c r="K34" s="113" t="s">
        <v>22</v>
      </c>
      <c r="L34" s="114"/>
      <c r="M34" s="77"/>
      <c r="N34" s="67"/>
      <c r="O34" s="67"/>
      <c r="P34" s="67"/>
      <c r="Q34" s="76">
        <f>(J34-H34)</f>
        <v>822</v>
      </c>
      <c r="R34" s="67"/>
      <c r="S34" s="93"/>
      <c r="T34" s="90"/>
      <c r="U34" s="67"/>
      <c r="V34" s="67"/>
      <c r="W34" s="67"/>
      <c r="X34" s="7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71"/>
      <c r="AN34" s="30"/>
    </row>
    <row r="35" spans="2:40" ht="12.75" customHeight="1" x14ac:dyDescent="0.2">
      <c r="B35" s="15"/>
      <c r="D35" s="72" t="s">
        <v>38</v>
      </c>
      <c r="E35" s="135" t="s">
        <v>45</v>
      </c>
      <c r="F35" s="136"/>
      <c r="G35" s="137"/>
      <c r="H35" s="73">
        <v>7890</v>
      </c>
      <c r="I35" s="67" t="s">
        <v>3</v>
      </c>
      <c r="J35" s="73">
        <v>8670</v>
      </c>
      <c r="K35" s="113" t="s">
        <v>23</v>
      </c>
      <c r="L35" s="114"/>
      <c r="M35" s="77"/>
      <c r="N35" s="67"/>
      <c r="O35" s="67"/>
      <c r="P35" s="67"/>
      <c r="Q35" s="76">
        <f>(J35-H35)</f>
        <v>780</v>
      </c>
      <c r="R35" s="67"/>
      <c r="S35" s="93"/>
      <c r="T35" s="90"/>
      <c r="U35" s="67"/>
      <c r="V35" s="67"/>
      <c r="W35" s="67"/>
      <c r="X35" s="76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71"/>
      <c r="AN35" s="30"/>
    </row>
    <row r="36" spans="2:40" ht="12.75" customHeight="1" x14ac:dyDescent="0.2">
      <c r="B36" s="15"/>
      <c r="D36" s="72"/>
      <c r="E36" s="135"/>
      <c r="F36" s="136"/>
      <c r="G36" s="137"/>
      <c r="H36" s="73"/>
      <c r="I36" s="67"/>
      <c r="J36" s="73"/>
      <c r="K36" s="113"/>
      <c r="L36" s="114"/>
      <c r="M36" s="79"/>
      <c r="N36" s="67"/>
      <c r="O36" s="81"/>
      <c r="P36" s="68"/>
      <c r="Q36" s="81"/>
      <c r="R36" s="81"/>
      <c r="S36" s="95"/>
      <c r="T36" s="92"/>
      <c r="U36" s="81"/>
      <c r="V36" s="81"/>
      <c r="W36" s="81"/>
      <c r="X36" s="81"/>
      <c r="Y36" s="81"/>
      <c r="Z36" s="81"/>
      <c r="AA36" s="81"/>
      <c r="AB36" s="81"/>
      <c r="AC36" s="67"/>
      <c r="AD36" s="67"/>
      <c r="AE36" s="81"/>
      <c r="AF36" s="81"/>
      <c r="AG36" s="81"/>
      <c r="AH36" s="81"/>
      <c r="AI36" s="81"/>
      <c r="AJ36" s="81"/>
      <c r="AK36" s="81"/>
      <c r="AL36" s="67"/>
      <c r="AM36" s="71"/>
      <c r="AN36" s="30"/>
    </row>
    <row r="37" spans="2:40" ht="12.75" customHeight="1" x14ac:dyDescent="0.2">
      <c r="B37" s="15"/>
      <c r="D37" s="72" t="s">
        <v>39</v>
      </c>
      <c r="E37" s="135" t="s">
        <v>44</v>
      </c>
      <c r="F37" s="136"/>
      <c r="G37" s="137"/>
      <c r="H37" s="73">
        <v>4338</v>
      </c>
      <c r="I37" s="67" t="s">
        <v>3</v>
      </c>
      <c r="J37" s="73">
        <v>5376</v>
      </c>
      <c r="K37" s="113" t="s">
        <v>22</v>
      </c>
      <c r="L37" s="114"/>
      <c r="M37" s="77"/>
      <c r="N37" s="67"/>
      <c r="O37" s="67"/>
      <c r="P37" s="68">
        <f t="shared" ref="P37:P41" si="6">ROUNDUP(((J37-H37)/5280),2)</f>
        <v>0.2</v>
      </c>
      <c r="Q37" s="67"/>
      <c r="R37" s="67"/>
      <c r="S37" s="93"/>
      <c r="T37" s="90"/>
      <c r="U37" s="67"/>
      <c r="V37" s="67"/>
      <c r="W37" s="67"/>
      <c r="X37" s="7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71"/>
      <c r="AN37" s="30"/>
    </row>
    <row r="38" spans="2:40" ht="12.75" customHeight="1" x14ac:dyDescent="0.2">
      <c r="B38" s="15"/>
      <c r="D38" s="72" t="s">
        <v>40</v>
      </c>
      <c r="E38" s="135" t="s">
        <v>44</v>
      </c>
      <c r="F38" s="136"/>
      <c r="G38" s="137"/>
      <c r="H38" s="73">
        <v>5448</v>
      </c>
      <c r="I38" s="67" t="s">
        <v>3</v>
      </c>
      <c r="J38" s="73">
        <v>6350</v>
      </c>
      <c r="K38" s="113" t="s">
        <v>22</v>
      </c>
      <c r="L38" s="114"/>
      <c r="M38" s="77"/>
      <c r="N38" s="67"/>
      <c r="O38" s="67"/>
      <c r="P38" s="68">
        <f t="shared" si="6"/>
        <v>0.18000000000000002</v>
      </c>
      <c r="Q38" s="67"/>
      <c r="R38" s="67"/>
      <c r="S38" s="93"/>
      <c r="T38" s="90"/>
      <c r="U38" s="67"/>
      <c r="V38" s="67"/>
      <c r="W38" s="67"/>
      <c r="X38" s="76"/>
      <c r="Y38" s="67"/>
      <c r="Z38" s="67"/>
      <c r="AA38" s="67"/>
      <c r="AB38" s="76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71"/>
      <c r="AN38" s="30"/>
    </row>
    <row r="39" spans="2:40" ht="12.75" customHeight="1" x14ac:dyDescent="0.2">
      <c r="B39" s="15"/>
      <c r="D39" s="72" t="s">
        <v>41</v>
      </c>
      <c r="E39" s="135" t="s">
        <v>45</v>
      </c>
      <c r="F39" s="136"/>
      <c r="G39" s="137"/>
      <c r="H39" s="73">
        <v>5925</v>
      </c>
      <c r="I39" s="67" t="s">
        <v>3</v>
      </c>
      <c r="J39" s="73">
        <v>6350</v>
      </c>
      <c r="K39" s="113" t="s">
        <v>23</v>
      </c>
      <c r="L39" s="114"/>
      <c r="M39" s="77"/>
      <c r="N39" s="67"/>
      <c r="O39" s="67"/>
      <c r="P39" s="68">
        <f t="shared" si="6"/>
        <v>0.09</v>
      </c>
      <c r="Q39" s="67"/>
      <c r="R39" s="67"/>
      <c r="S39" s="93"/>
      <c r="T39" s="90"/>
      <c r="U39" s="67"/>
      <c r="V39" s="67"/>
      <c r="W39" s="67"/>
      <c r="X39" s="76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71"/>
      <c r="AN39" s="30"/>
    </row>
    <row r="40" spans="2:40" ht="12.75" customHeight="1" x14ac:dyDescent="0.2">
      <c r="B40" s="15"/>
      <c r="D40" s="72" t="s">
        <v>42</v>
      </c>
      <c r="E40" s="135" t="s">
        <v>45</v>
      </c>
      <c r="F40" s="136"/>
      <c r="G40" s="137"/>
      <c r="H40" s="73">
        <v>6350</v>
      </c>
      <c r="I40" s="67" t="s">
        <v>3</v>
      </c>
      <c r="J40" s="73">
        <v>7200</v>
      </c>
      <c r="K40" s="113" t="s">
        <v>22</v>
      </c>
      <c r="L40" s="114"/>
      <c r="M40" s="79"/>
      <c r="N40" s="67"/>
      <c r="O40" s="80"/>
      <c r="P40" s="68">
        <f t="shared" si="6"/>
        <v>0.17</v>
      </c>
      <c r="Q40" s="80"/>
      <c r="R40" s="80"/>
      <c r="S40" s="94"/>
      <c r="T40" s="91"/>
      <c r="U40" s="80"/>
      <c r="V40" s="80"/>
      <c r="W40" s="80"/>
      <c r="X40" s="81"/>
      <c r="Y40" s="81"/>
      <c r="Z40" s="81"/>
      <c r="AA40" s="81"/>
      <c r="AB40" s="80"/>
      <c r="AC40" s="75"/>
      <c r="AD40" s="75"/>
      <c r="AE40" s="81"/>
      <c r="AF40" s="80"/>
      <c r="AG40" s="81"/>
      <c r="AH40" s="81"/>
      <c r="AI40" s="81"/>
      <c r="AJ40" s="81"/>
      <c r="AK40" s="81"/>
      <c r="AL40" s="75"/>
      <c r="AM40" s="82"/>
      <c r="AN40" s="50"/>
    </row>
    <row r="41" spans="2:40" ht="12.75" customHeight="1" x14ac:dyDescent="0.2">
      <c r="B41" s="15"/>
      <c r="D41" s="72" t="s">
        <v>43</v>
      </c>
      <c r="E41" s="135" t="s">
        <v>45</v>
      </c>
      <c r="F41" s="136"/>
      <c r="G41" s="137"/>
      <c r="H41" s="73">
        <v>6350</v>
      </c>
      <c r="I41" s="67" t="s">
        <v>3</v>
      </c>
      <c r="J41" s="73">
        <v>8670</v>
      </c>
      <c r="K41" s="113" t="s">
        <v>23</v>
      </c>
      <c r="L41" s="114"/>
      <c r="M41" s="79"/>
      <c r="N41" s="67"/>
      <c r="O41" s="81"/>
      <c r="P41" s="68">
        <f t="shared" si="6"/>
        <v>0.44</v>
      </c>
      <c r="Q41" s="81"/>
      <c r="R41" s="81"/>
      <c r="S41" s="95"/>
      <c r="T41" s="91"/>
      <c r="U41" s="81"/>
      <c r="V41" s="81"/>
      <c r="W41" s="81"/>
      <c r="X41" s="81"/>
      <c r="Y41" s="81"/>
      <c r="Z41" s="81"/>
      <c r="AA41" s="81"/>
      <c r="AB41" s="81"/>
      <c r="AC41" s="67"/>
      <c r="AD41" s="67"/>
      <c r="AE41" s="83"/>
      <c r="AF41" s="81"/>
      <c r="AG41" s="81"/>
      <c r="AH41" s="81"/>
      <c r="AI41" s="81"/>
      <c r="AJ41" s="81"/>
      <c r="AK41" s="81"/>
      <c r="AL41" s="67"/>
      <c r="AM41" s="71"/>
      <c r="AN41" s="30"/>
    </row>
    <row r="42" spans="2:40" ht="12.75" customHeight="1" x14ac:dyDescent="0.2">
      <c r="B42" s="15"/>
      <c r="D42" s="72"/>
      <c r="E42" s="135"/>
      <c r="F42" s="136"/>
      <c r="G42" s="137"/>
      <c r="H42" s="73"/>
      <c r="I42" s="67"/>
      <c r="J42" s="73"/>
      <c r="K42" s="113"/>
      <c r="L42" s="114"/>
      <c r="M42" s="79"/>
      <c r="N42" s="67"/>
      <c r="O42" s="81"/>
      <c r="P42" s="68"/>
      <c r="Q42" s="81"/>
      <c r="R42" s="81"/>
      <c r="S42" s="95"/>
      <c r="T42" s="92"/>
      <c r="U42" s="81"/>
      <c r="V42" s="81"/>
      <c r="W42" s="81"/>
      <c r="X42" s="81"/>
      <c r="Y42" s="81"/>
      <c r="Z42" s="81"/>
      <c r="AA42" s="81"/>
      <c r="AB42" s="81"/>
      <c r="AC42" s="67"/>
      <c r="AD42" s="67"/>
      <c r="AE42" s="81"/>
      <c r="AF42" s="81"/>
      <c r="AG42" s="81"/>
      <c r="AH42" s="81"/>
      <c r="AI42" s="81"/>
      <c r="AJ42" s="81"/>
      <c r="AK42" s="81"/>
      <c r="AL42" s="67"/>
      <c r="AM42" s="71"/>
      <c r="AN42" s="30"/>
    </row>
    <row r="43" spans="2:40" ht="12.75" customHeight="1" thickBot="1" x14ac:dyDescent="0.25">
      <c r="B43" s="15"/>
      <c r="D43" s="72"/>
      <c r="E43" s="135"/>
      <c r="F43" s="136"/>
      <c r="G43" s="137"/>
      <c r="H43" s="84"/>
      <c r="I43" s="67"/>
      <c r="J43" s="73"/>
      <c r="K43" s="138"/>
      <c r="L43" s="139"/>
      <c r="M43" s="66"/>
      <c r="N43" s="67"/>
      <c r="O43" s="67"/>
      <c r="P43" s="67"/>
      <c r="Q43" s="67"/>
      <c r="R43" s="67"/>
      <c r="S43" s="93"/>
      <c r="T43" s="90"/>
      <c r="U43" s="67"/>
      <c r="V43" s="67"/>
      <c r="W43" s="67"/>
      <c r="X43" s="81"/>
      <c r="Y43" s="85"/>
      <c r="Z43" s="67"/>
      <c r="AA43" s="67"/>
      <c r="AB43" s="67"/>
      <c r="AC43" s="86"/>
      <c r="AD43" s="86"/>
      <c r="AE43" s="86"/>
      <c r="AF43" s="67"/>
      <c r="AG43" s="81"/>
      <c r="AH43" s="67"/>
      <c r="AI43" s="67"/>
      <c r="AJ43" s="67"/>
      <c r="AK43" s="85"/>
      <c r="AL43" s="67"/>
      <c r="AM43" s="71"/>
      <c r="AN43" s="30"/>
    </row>
    <row r="44" spans="2:40" ht="12.75" customHeight="1" thickBot="1" x14ac:dyDescent="0.25">
      <c r="B44" s="5" t="s">
        <v>11</v>
      </c>
      <c r="D44" s="140" t="s">
        <v>21</v>
      </c>
      <c r="E44" s="141"/>
      <c r="F44" s="141"/>
      <c r="G44" s="141"/>
      <c r="H44" s="141"/>
      <c r="I44" s="141"/>
      <c r="J44" s="141"/>
      <c r="K44" s="141"/>
      <c r="L44" s="142"/>
      <c r="M44" s="87">
        <f>IF(M8="","",IF(M24="",IF(SUM(COUNTIF(M25:M43,"LS")+COUNTIF(M25:M43,"LUMP"))&gt;0,"LS",""),IF(SUM(M25:M43)&gt;0,ROUNDUP(SUM(M25:M43),0),"")))</f>
        <v>2</v>
      </c>
      <c r="N44" s="87">
        <f>IF(N8="","",IF(N24="",IF(SUM(COUNTIF(N25:N43,"LS")+COUNTIF(N25:N43,"LUMP"))&gt;0,"LS",""),IF(SUM(N25:N43)&gt;0,ROUNDUP(SUM(N25:N43),0),"")))</f>
        <v>60</v>
      </c>
      <c r="O44" s="87">
        <f>IF(O8="","",IF(O24="",IF(SUM(COUNTIF(O25:O43,"LS")+COUNTIF(O25:O43,"LUMP"))&gt;0,"LS",""),IF(SUM(O25:O43)&gt;0,ROUNDUP(SUM(O25:O43),0),"")))</f>
        <v>60</v>
      </c>
      <c r="P44" s="88">
        <f>IF(P8="","",IF(P24="",IF(SUM(COUNTIF(P25:P43,"LS")+COUNTIF(P25:P43,"LUMP"))&gt;0,"LS",""),IF(SUM(P25:P43)&gt;0,ROUNDUP(SUM(P25:P43),2),"")))</f>
        <v>1.08</v>
      </c>
      <c r="Q44" s="87">
        <f t="shared" ref="Q44:AN44" si="7">IF(Q8="","",IF(Q24="",IF(SUM(COUNTIF(Q25:Q43,"LS")+COUNTIF(Q25:Q43,"LUMP"))&gt;0,"LS",""),IF(SUM(Q25:Q43)&gt;0,ROUNDUP(SUM(Q25:Q43),0),"")))</f>
        <v>1602</v>
      </c>
      <c r="R44" s="89" t="str">
        <f t="shared" si="7"/>
        <v/>
      </c>
      <c r="S44" s="96">
        <f t="shared" si="7"/>
        <v>2680</v>
      </c>
      <c r="T44" s="87" t="str">
        <f t="shared" si="7"/>
        <v/>
      </c>
      <c r="U44" s="87" t="str">
        <f t="shared" si="7"/>
        <v/>
      </c>
      <c r="V44" s="87" t="str">
        <f t="shared" si="7"/>
        <v/>
      </c>
      <c r="W44" s="87" t="str">
        <f t="shared" si="7"/>
        <v/>
      </c>
      <c r="X44" s="87" t="str">
        <f t="shared" si="7"/>
        <v/>
      </c>
      <c r="Y44" s="87" t="str">
        <f t="shared" si="7"/>
        <v/>
      </c>
      <c r="Z44" s="87" t="str">
        <f t="shared" si="7"/>
        <v/>
      </c>
      <c r="AA44" s="87" t="str">
        <f t="shared" si="7"/>
        <v/>
      </c>
      <c r="AB44" s="87" t="str">
        <f t="shared" si="7"/>
        <v/>
      </c>
      <c r="AC44" s="87" t="str">
        <f t="shared" si="7"/>
        <v/>
      </c>
      <c r="AD44" s="87" t="str">
        <f t="shared" si="7"/>
        <v/>
      </c>
      <c r="AE44" s="87" t="str">
        <f t="shared" si="7"/>
        <v/>
      </c>
      <c r="AF44" s="87" t="str">
        <f t="shared" si="7"/>
        <v/>
      </c>
      <c r="AG44" s="87" t="str">
        <f t="shared" si="7"/>
        <v/>
      </c>
      <c r="AH44" s="87" t="str">
        <f t="shared" si="7"/>
        <v/>
      </c>
      <c r="AI44" s="87" t="str">
        <f t="shared" si="7"/>
        <v/>
      </c>
      <c r="AJ44" s="87" t="str">
        <f t="shared" si="7"/>
        <v/>
      </c>
      <c r="AK44" s="87" t="str">
        <f t="shared" si="7"/>
        <v/>
      </c>
      <c r="AL44" s="87" t="str">
        <f t="shared" si="7"/>
        <v/>
      </c>
      <c r="AM44" s="87" t="str">
        <f t="shared" si="7"/>
        <v/>
      </c>
      <c r="AN44" s="51" t="str">
        <f t="shared" si="7"/>
        <v/>
      </c>
    </row>
    <row r="46" spans="2:40" ht="12.75" customHeight="1" thickBot="1" x14ac:dyDescent="0.25"/>
    <row r="47" spans="2:40" ht="12.75" customHeight="1" thickBot="1" x14ac:dyDescent="0.25">
      <c r="B47" s="14" t="s">
        <v>9</v>
      </c>
      <c r="D47" s="115" t="str">
        <f>"SUBSUMMARY SHEET " &amp; B48</f>
        <v xml:space="preserve">SUBSUMMARY SHEET </v>
      </c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</row>
    <row r="48" spans="2:40" ht="12.75" customHeight="1" thickBot="1" x14ac:dyDescent="0.25">
      <c r="B48" s="16"/>
      <c r="D48" s="103" t="s">
        <v>7</v>
      </c>
      <c r="E48" s="103"/>
      <c r="F48" s="103"/>
      <c r="G48" s="103"/>
      <c r="H48" s="103"/>
      <c r="I48" s="103"/>
      <c r="J48" s="103"/>
      <c r="K48" s="103"/>
      <c r="L48" s="10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</row>
    <row r="49" spans="2:40" ht="12.75" customHeight="1" thickBot="1" x14ac:dyDescent="0.25">
      <c r="D49" s="103" t="s">
        <v>8</v>
      </c>
      <c r="E49" s="103"/>
      <c r="F49" s="103"/>
      <c r="G49" s="103"/>
      <c r="H49" s="103"/>
      <c r="I49" s="103"/>
      <c r="J49" s="103"/>
      <c r="K49" s="103"/>
      <c r="L49" s="103"/>
      <c r="M49" s="60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</row>
    <row r="50" spans="2:40" ht="15" customHeight="1" x14ac:dyDescent="0.2">
      <c r="B50" s="122" t="s">
        <v>10</v>
      </c>
      <c r="D50" s="125" t="s">
        <v>0</v>
      </c>
      <c r="E50" s="127" t="s">
        <v>1</v>
      </c>
      <c r="F50" s="128"/>
      <c r="G50" s="128"/>
      <c r="H50" s="127" t="s">
        <v>2</v>
      </c>
      <c r="I50" s="128"/>
      <c r="J50" s="128"/>
      <c r="K50" s="127" t="s">
        <v>19</v>
      </c>
      <c r="L50" s="131"/>
      <c r="M50" s="34" t="str">
        <f t="shared" ref="M50:AN50" si="8">IF(OR(TRIM(M48)=0,TRIM(M48)=""),"",IF(IFERROR(TRIM(INDEX(QryItemNamed,MATCH(TRIM(M48),ITEM,0),2)),"")="Y","SPECIAL",LEFT(IFERROR(TRIM(INDEX(ITEM,MATCH(TRIM(M48),ITEM,0))),""),3)))</f>
        <v/>
      </c>
      <c r="N50" s="24" t="str">
        <f t="shared" si="8"/>
        <v/>
      </c>
      <c r="O50" s="24" t="str">
        <f t="shared" si="8"/>
        <v/>
      </c>
      <c r="P50" s="24" t="str">
        <f t="shared" si="8"/>
        <v/>
      </c>
      <c r="Q50" s="24" t="str">
        <f t="shared" si="8"/>
        <v/>
      </c>
      <c r="R50" s="24" t="str">
        <f t="shared" si="8"/>
        <v/>
      </c>
      <c r="S50" s="24" t="str">
        <f t="shared" si="8"/>
        <v/>
      </c>
      <c r="T50" s="24" t="str">
        <f t="shared" si="8"/>
        <v/>
      </c>
      <c r="U50" s="24" t="str">
        <f t="shared" si="8"/>
        <v/>
      </c>
      <c r="V50" s="24" t="str">
        <f t="shared" si="8"/>
        <v/>
      </c>
      <c r="W50" s="24" t="str">
        <f t="shared" si="8"/>
        <v/>
      </c>
      <c r="X50" s="24" t="str">
        <f t="shared" si="8"/>
        <v/>
      </c>
      <c r="Y50" s="24" t="str">
        <f t="shared" si="8"/>
        <v/>
      </c>
      <c r="Z50" s="24" t="str">
        <f t="shared" si="8"/>
        <v/>
      </c>
      <c r="AA50" s="24" t="str">
        <f t="shared" si="8"/>
        <v/>
      </c>
      <c r="AB50" s="24" t="str">
        <f t="shared" si="8"/>
        <v/>
      </c>
      <c r="AC50" s="24" t="str">
        <f t="shared" si="8"/>
        <v/>
      </c>
      <c r="AD50" s="24" t="str">
        <f t="shared" si="8"/>
        <v/>
      </c>
      <c r="AE50" s="34" t="str">
        <f t="shared" si="8"/>
        <v/>
      </c>
      <c r="AF50" s="24" t="str">
        <f t="shared" si="8"/>
        <v/>
      </c>
      <c r="AG50" s="24" t="str">
        <f t="shared" si="8"/>
        <v/>
      </c>
      <c r="AH50" s="24" t="str">
        <f t="shared" si="8"/>
        <v/>
      </c>
      <c r="AI50" s="24" t="str">
        <f t="shared" si="8"/>
        <v/>
      </c>
      <c r="AJ50" s="24" t="str">
        <f t="shared" si="8"/>
        <v/>
      </c>
      <c r="AK50" s="24" t="str">
        <f t="shared" si="8"/>
        <v/>
      </c>
      <c r="AL50" s="24" t="str">
        <f t="shared" si="8"/>
        <v/>
      </c>
      <c r="AM50" s="52" t="str">
        <f t="shared" si="8"/>
        <v/>
      </c>
      <c r="AN50" s="27" t="str">
        <f t="shared" si="8"/>
        <v/>
      </c>
    </row>
    <row r="51" spans="2:40" ht="15" customHeight="1" x14ac:dyDescent="0.2">
      <c r="B51" s="123"/>
      <c r="D51" s="126"/>
      <c r="E51" s="129"/>
      <c r="F51" s="130"/>
      <c r="G51" s="130"/>
      <c r="H51" s="129"/>
      <c r="I51" s="130"/>
      <c r="J51" s="130"/>
      <c r="K51" s="129"/>
      <c r="L51" s="132"/>
      <c r="M51" s="121" t="str">
        <f t="shared" ref="M51:AN51" si="9">IF(OR(TRIM(M48)=0,TRIM(M48)=""),IF(M49="","",M49),IF(IFERROR(TRIM(INDEX(QryItemNamed,MATCH(TRIM(M48),ITEM,0),2)),"")="Y",TRIM(RIGHT(IFERROR(TRIM(INDEX(QryItemNamed,MATCH(TRIM(M48),ITEM,0),4)),"123456789012"),LEN(IFERROR(TRIM(INDEX(QryItemNamed,MATCH(TRIM(M48),ITEM,0),4)),"123456789012"))-9))&amp;M49,IFERROR(TRIM(INDEX(QryItemNamed,MATCH(TRIM(M48),ITEM,0),4))&amp;M49,"ITEM CODE DOES NOT EXIST IN ITEM MASTER")))</f>
        <v/>
      </c>
      <c r="N51" s="116" t="str">
        <f t="shared" si="9"/>
        <v/>
      </c>
      <c r="O51" s="116" t="str">
        <f t="shared" si="9"/>
        <v/>
      </c>
      <c r="P51" s="116" t="str">
        <f t="shared" si="9"/>
        <v/>
      </c>
      <c r="Q51" s="116" t="str">
        <f t="shared" si="9"/>
        <v/>
      </c>
      <c r="R51" s="116" t="str">
        <f t="shared" si="9"/>
        <v/>
      </c>
      <c r="S51" s="116" t="str">
        <f t="shared" si="9"/>
        <v/>
      </c>
      <c r="T51" s="116" t="str">
        <f t="shared" si="9"/>
        <v/>
      </c>
      <c r="U51" s="116" t="str">
        <f t="shared" si="9"/>
        <v/>
      </c>
      <c r="V51" s="116" t="str">
        <f t="shared" si="9"/>
        <v/>
      </c>
      <c r="W51" s="116" t="str">
        <f t="shared" si="9"/>
        <v/>
      </c>
      <c r="X51" s="116" t="str">
        <f t="shared" si="9"/>
        <v/>
      </c>
      <c r="Y51" s="116" t="str">
        <f t="shared" si="9"/>
        <v/>
      </c>
      <c r="Z51" s="116" t="str">
        <f t="shared" si="9"/>
        <v/>
      </c>
      <c r="AA51" s="116" t="str">
        <f t="shared" si="9"/>
        <v/>
      </c>
      <c r="AB51" s="116" t="str">
        <f t="shared" si="9"/>
        <v/>
      </c>
      <c r="AC51" s="116" t="str">
        <f t="shared" si="9"/>
        <v/>
      </c>
      <c r="AD51" s="116" t="str">
        <f t="shared" si="9"/>
        <v/>
      </c>
      <c r="AE51" s="121" t="str">
        <f t="shared" si="9"/>
        <v/>
      </c>
      <c r="AF51" s="116" t="str">
        <f t="shared" si="9"/>
        <v/>
      </c>
      <c r="AG51" s="116" t="str">
        <f t="shared" si="9"/>
        <v/>
      </c>
      <c r="AH51" s="116" t="str">
        <f t="shared" si="9"/>
        <v/>
      </c>
      <c r="AI51" s="116" t="str">
        <f t="shared" si="9"/>
        <v/>
      </c>
      <c r="AJ51" s="116" t="str">
        <f t="shared" si="9"/>
        <v/>
      </c>
      <c r="AK51" s="116" t="str">
        <f t="shared" si="9"/>
        <v/>
      </c>
      <c r="AL51" s="116" t="str">
        <f t="shared" si="9"/>
        <v/>
      </c>
      <c r="AM51" s="116" t="str">
        <f t="shared" si="9"/>
        <v/>
      </c>
      <c r="AN51" s="117" t="str">
        <f t="shared" si="9"/>
        <v/>
      </c>
    </row>
    <row r="52" spans="2:40" ht="15" customHeight="1" x14ac:dyDescent="0.2">
      <c r="B52" s="123"/>
      <c r="D52" s="126"/>
      <c r="E52" s="129"/>
      <c r="F52" s="130"/>
      <c r="G52" s="130"/>
      <c r="H52" s="129"/>
      <c r="I52" s="130"/>
      <c r="J52" s="130"/>
      <c r="K52" s="129"/>
      <c r="L52" s="132"/>
      <c r="M52" s="121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21"/>
      <c r="AF52" s="116"/>
      <c r="AG52" s="116"/>
      <c r="AH52" s="116"/>
      <c r="AI52" s="116"/>
      <c r="AJ52" s="116"/>
      <c r="AK52" s="116"/>
      <c r="AL52" s="116"/>
      <c r="AM52" s="116"/>
      <c r="AN52" s="117"/>
    </row>
    <row r="53" spans="2:40" ht="15" customHeight="1" x14ac:dyDescent="0.2">
      <c r="B53" s="123"/>
      <c r="D53" s="126"/>
      <c r="E53" s="129"/>
      <c r="F53" s="130"/>
      <c r="G53" s="130"/>
      <c r="H53" s="129"/>
      <c r="I53" s="130"/>
      <c r="J53" s="130"/>
      <c r="K53" s="129"/>
      <c r="L53" s="132"/>
      <c r="M53" s="121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21"/>
      <c r="AF53" s="116"/>
      <c r="AG53" s="116"/>
      <c r="AH53" s="116"/>
      <c r="AI53" s="116"/>
      <c r="AJ53" s="116"/>
      <c r="AK53" s="116"/>
      <c r="AL53" s="116"/>
      <c r="AM53" s="116"/>
      <c r="AN53" s="117"/>
    </row>
    <row r="54" spans="2:40" ht="15" customHeight="1" x14ac:dyDescent="0.2">
      <c r="B54" s="123"/>
      <c r="D54" s="126"/>
      <c r="E54" s="129"/>
      <c r="F54" s="130"/>
      <c r="G54" s="130"/>
      <c r="H54" s="129"/>
      <c r="I54" s="130"/>
      <c r="J54" s="130"/>
      <c r="K54" s="129"/>
      <c r="L54" s="132"/>
      <c r="M54" s="121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21"/>
      <c r="AF54" s="116"/>
      <c r="AG54" s="116"/>
      <c r="AH54" s="116"/>
      <c r="AI54" s="116"/>
      <c r="AJ54" s="116"/>
      <c r="AK54" s="116"/>
      <c r="AL54" s="116"/>
      <c r="AM54" s="116"/>
      <c r="AN54" s="117"/>
    </row>
    <row r="55" spans="2:40" ht="15" customHeight="1" x14ac:dyDescent="0.2">
      <c r="B55" s="123"/>
      <c r="D55" s="126"/>
      <c r="E55" s="129"/>
      <c r="F55" s="130"/>
      <c r="G55" s="130"/>
      <c r="H55" s="129"/>
      <c r="I55" s="130"/>
      <c r="J55" s="130"/>
      <c r="K55" s="129"/>
      <c r="L55" s="132"/>
      <c r="M55" s="121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21"/>
      <c r="AF55" s="116"/>
      <c r="AG55" s="116"/>
      <c r="AH55" s="116"/>
      <c r="AI55" s="116"/>
      <c r="AJ55" s="116"/>
      <c r="AK55" s="116"/>
      <c r="AL55" s="116"/>
      <c r="AM55" s="116"/>
      <c r="AN55" s="117"/>
    </row>
    <row r="56" spans="2:40" ht="15" customHeight="1" x14ac:dyDescent="0.2">
      <c r="B56" s="123"/>
      <c r="D56" s="126"/>
      <c r="E56" s="129"/>
      <c r="F56" s="130"/>
      <c r="G56" s="130"/>
      <c r="H56" s="129"/>
      <c r="I56" s="130"/>
      <c r="J56" s="130"/>
      <c r="K56" s="129"/>
      <c r="L56" s="132"/>
      <c r="M56" s="121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21"/>
      <c r="AF56" s="116"/>
      <c r="AG56" s="116"/>
      <c r="AH56" s="116"/>
      <c r="AI56" s="116"/>
      <c r="AJ56" s="116"/>
      <c r="AK56" s="116"/>
      <c r="AL56" s="116"/>
      <c r="AM56" s="116"/>
      <c r="AN56" s="117"/>
    </row>
    <row r="57" spans="2:40" ht="15" customHeight="1" x14ac:dyDescent="0.2">
      <c r="B57" s="123"/>
      <c r="D57" s="126"/>
      <c r="E57" s="129"/>
      <c r="F57" s="130"/>
      <c r="G57" s="130"/>
      <c r="H57" s="129"/>
      <c r="I57" s="130"/>
      <c r="J57" s="130"/>
      <c r="K57" s="129"/>
      <c r="L57" s="132"/>
      <c r="M57" s="121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21"/>
      <c r="AF57" s="116"/>
      <c r="AG57" s="116"/>
      <c r="AH57" s="116"/>
      <c r="AI57" s="116"/>
      <c r="AJ57" s="116"/>
      <c r="AK57" s="116"/>
      <c r="AL57" s="116"/>
      <c r="AM57" s="116"/>
      <c r="AN57" s="117"/>
    </row>
    <row r="58" spans="2:40" ht="15" customHeight="1" x14ac:dyDescent="0.2">
      <c r="B58" s="123"/>
      <c r="D58" s="126"/>
      <c r="E58" s="129"/>
      <c r="F58" s="130"/>
      <c r="G58" s="130"/>
      <c r="H58" s="129"/>
      <c r="I58" s="130"/>
      <c r="J58" s="130"/>
      <c r="K58" s="129"/>
      <c r="L58" s="132"/>
      <c r="M58" s="121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21"/>
      <c r="AF58" s="116"/>
      <c r="AG58" s="116"/>
      <c r="AH58" s="116"/>
      <c r="AI58" s="116"/>
      <c r="AJ58" s="116"/>
      <c r="AK58" s="116"/>
      <c r="AL58" s="116"/>
      <c r="AM58" s="116"/>
      <c r="AN58" s="117"/>
    </row>
    <row r="59" spans="2:40" ht="15" customHeight="1" x14ac:dyDescent="0.2">
      <c r="B59" s="123"/>
      <c r="D59" s="126"/>
      <c r="E59" s="129"/>
      <c r="F59" s="130"/>
      <c r="G59" s="130"/>
      <c r="H59" s="129"/>
      <c r="I59" s="130"/>
      <c r="J59" s="130"/>
      <c r="K59" s="129"/>
      <c r="L59" s="132"/>
      <c r="M59" s="121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21"/>
      <c r="AF59" s="116"/>
      <c r="AG59" s="116"/>
      <c r="AH59" s="116"/>
      <c r="AI59" s="116"/>
      <c r="AJ59" s="116"/>
      <c r="AK59" s="116"/>
      <c r="AL59" s="116"/>
      <c r="AM59" s="116"/>
      <c r="AN59" s="117"/>
    </row>
    <row r="60" spans="2:40" ht="12.75" customHeight="1" x14ac:dyDescent="0.2">
      <c r="B60" s="123"/>
      <c r="D60" s="126"/>
      <c r="E60" s="129"/>
      <c r="F60" s="130"/>
      <c r="G60" s="130"/>
      <c r="H60" s="129"/>
      <c r="I60" s="130"/>
      <c r="J60" s="130"/>
      <c r="K60" s="129"/>
      <c r="L60" s="132"/>
      <c r="M60" s="121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21"/>
      <c r="AF60" s="116"/>
      <c r="AG60" s="116"/>
      <c r="AH60" s="116"/>
      <c r="AI60" s="116"/>
      <c r="AJ60" s="116"/>
      <c r="AK60" s="116"/>
      <c r="AL60" s="116"/>
      <c r="AM60" s="116"/>
      <c r="AN60" s="117"/>
    </row>
    <row r="61" spans="2:40" ht="15" customHeight="1" x14ac:dyDescent="0.2">
      <c r="B61" s="123"/>
      <c r="D61" s="126"/>
      <c r="E61" s="129"/>
      <c r="F61" s="130"/>
      <c r="G61" s="130"/>
      <c r="H61" s="129"/>
      <c r="I61" s="130"/>
      <c r="J61" s="130"/>
      <c r="K61" s="129"/>
      <c r="L61" s="132"/>
      <c r="M61" s="121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21"/>
      <c r="AF61" s="116"/>
      <c r="AG61" s="116"/>
      <c r="AH61" s="116"/>
      <c r="AI61" s="116"/>
      <c r="AJ61" s="116"/>
      <c r="AK61" s="116"/>
      <c r="AL61" s="116"/>
      <c r="AM61" s="116"/>
      <c r="AN61" s="117"/>
    </row>
    <row r="62" spans="2:40" ht="15" customHeight="1" x14ac:dyDescent="0.2">
      <c r="B62" s="123"/>
      <c r="D62" s="126"/>
      <c r="E62" s="129"/>
      <c r="F62" s="130"/>
      <c r="G62" s="130"/>
      <c r="H62" s="129"/>
      <c r="I62" s="130"/>
      <c r="J62" s="130"/>
      <c r="K62" s="129"/>
      <c r="L62" s="132"/>
      <c r="M62" s="121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21"/>
      <c r="AF62" s="116"/>
      <c r="AG62" s="116"/>
      <c r="AH62" s="116"/>
      <c r="AI62" s="116"/>
      <c r="AJ62" s="116"/>
      <c r="AK62" s="116"/>
      <c r="AL62" s="116"/>
      <c r="AM62" s="116"/>
      <c r="AN62" s="117"/>
    </row>
    <row r="63" spans="2:40" ht="15" customHeight="1" x14ac:dyDescent="0.2">
      <c r="B63" s="123"/>
      <c r="D63" s="126"/>
      <c r="E63" s="129"/>
      <c r="F63" s="130"/>
      <c r="G63" s="130"/>
      <c r="H63" s="129"/>
      <c r="I63" s="130"/>
      <c r="J63" s="130"/>
      <c r="K63" s="129"/>
      <c r="L63" s="132"/>
      <c r="M63" s="121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21"/>
      <c r="AF63" s="116"/>
      <c r="AG63" s="116"/>
      <c r="AH63" s="116"/>
      <c r="AI63" s="116"/>
      <c r="AJ63" s="116"/>
      <c r="AK63" s="116"/>
      <c r="AL63" s="116"/>
      <c r="AM63" s="116"/>
      <c r="AN63" s="117"/>
    </row>
    <row r="64" spans="2:40" ht="15" customHeight="1" thickBot="1" x14ac:dyDescent="0.25">
      <c r="B64" s="124"/>
      <c r="D64" s="126"/>
      <c r="E64" s="129"/>
      <c r="F64" s="130"/>
      <c r="G64" s="130"/>
      <c r="H64" s="129"/>
      <c r="I64" s="130"/>
      <c r="J64" s="130"/>
      <c r="K64" s="133"/>
      <c r="L64" s="134"/>
      <c r="M64" s="35" t="str">
        <f t="shared" ref="M64:AN64" si="10">IF(OR(TRIM(M48)=0,TRIM(M48)=""),"",IF(IFERROR(TRIM(INDEX(QryItemNamed,MATCH(TRIM(M48),ITEM,0),3)),"")="LS","",IFERROR(TRIM(INDEX(QryItemNamed,MATCH(TRIM(M48),ITEM,0),3)),"")))</f>
        <v/>
      </c>
      <c r="N64" s="8" t="str">
        <f t="shared" si="10"/>
        <v/>
      </c>
      <c r="O64" s="8" t="str">
        <f t="shared" si="10"/>
        <v/>
      </c>
      <c r="P64" s="8" t="str">
        <f t="shared" si="10"/>
        <v/>
      </c>
      <c r="Q64" s="8" t="str">
        <f t="shared" si="10"/>
        <v/>
      </c>
      <c r="R64" s="8" t="str">
        <f t="shared" si="10"/>
        <v/>
      </c>
      <c r="S64" s="8" t="str">
        <f t="shared" si="10"/>
        <v/>
      </c>
      <c r="T64" s="8" t="str">
        <f t="shared" si="10"/>
        <v/>
      </c>
      <c r="U64" s="8" t="str">
        <f t="shared" si="10"/>
        <v/>
      </c>
      <c r="V64" s="8" t="str">
        <f t="shared" si="10"/>
        <v/>
      </c>
      <c r="W64" s="8" t="str">
        <f t="shared" si="10"/>
        <v/>
      </c>
      <c r="X64" s="8" t="str">
        <f t="shared" si="10"/>
        <v/>
      </c>
      <c r="Y64" s="8" t="str">
        <f t="shared" si="10"/>
        <v/>
      </c>
      <c r="Z64" s="8" t="str">
        <f t="shared" si="10"/>
        <v/>
      </c>
      <c r="AA64" s="8" t="str">
        <f t="shared" si="10"/>
        <v/>
      </c>
      <c r="AB64" s="8" t="str">
        <f t="shared" si="10"/>
        <v/>
      </c>
      <c r="AC64" s="8" t="str">
        <f t="shared" si="10"/>
        <v/>
      </c>
      <c r="AD64" s="8" t="str">
        <f t="shared" si="10"/>
        <v/>
      </c>
      <c r="AE64" s="35" t="str">
        <f t="shared" si="10"/>
        <v/>
      </c>
      <c r="AF64" s="8" t="str">
        <f t="shared" si="10"/>
        <v/>
      </c>
      <c r="AG64" s="8" t="str">
        <f t="shared" si="10"/>
        <v/>
      </c>
      <c r="AH64" s="8" t="str">
        <f t="shared" si="10"/>
        <v/>
      </c>
      <c r="AI64" s="8" t="str">
        <f t="shared" si="10"/>
        <v/>
      </c>
      <c r="AJ64" s="8" t="str">
        <f t="shared" si="10"/>
        <v/>
      </c>
      <c r="AK64" s="8" t="str">
        <f t="shared" si="10"/>
        <v/>
      </c>
      <c r="AL64" s="8" t="str">
        <f t="shared" si="10"/>
        <v/>
      </c>
      <c r="AM64" s="53" t="str">
        <f t="shared" si="10"/>
        <v/>
      </c>
      <c r="AN64" s="28" t="str">
        <f t="shared" si="10"/>
        <v/>
      </c>
    </row>
    <row r="65" spans="2:40" ht="12.75" customHeight="1" x14ac:dyDescent="0.2">
      <c r="B65" s="15"/>
      <c r="D65" s="32"/>
      <c r="E65" s="36"/>
      <c r="F65" s="37"/>
      <c r="G65" s="38"/>
      <c r="H65" s="40"/>
      <c r="I65" s="39"/>
      <c r="J65" s="41"/>
      <c r="K65" s="101"/>
      <c r="L65" s="102"/>
      <c r="M65" s="21"/>
      <c r="N65" s="9"/>
      <c r="O65" s="9"/>
      <c r="P65" s="9"/>
      <c r="Q65" s="9"/>
      <c r="R65" s="9"/>
      <c r="S65" s="9"/>
      <c r="T65" s="9"/>
      <c r="U65" s="9"/>
      <c r="V65" s="9"/>
      <c r="W65" s="19"/>
      <c r="X65" s="19"/>
      <c r="Y65" s="9"/>
      <c r="Z65" s="9"/>
      <c r="AA65" s="9"/>
      <c r="AB65" s="9"/>
      <c r="AC65" s="39"/>
      <c r="AD65" s="39"/>
      <c r="AE65" s="57"/>
      <c r="AF65" s="9"/>
      <c r="AG65" s="19"/>
      <c r="AH65" s="9"/>
      <c r="AI65" s="9"/>
      <c r="AJ65" s="9"/>
      <c r="AK65" s="9"/>
      <c r="AL65" s="9"/>
      <c r="AM65" s="43"/>
      <c r="AN65" s="30"/>
    </row>
    <row r="66" spans="2:40" ht="12.75" customHeight="1" x14ac:dyDescent="0.2">
      <c r="B66" s="15"/>
      <c r="D66" s="63"/>
      <c r="E66" s="118"/>
      <c r="F66" s="119"/>
      <c r="G66" s="120"/>
      <c r="H66" s="64"/>
      <c r="I66" s="64"/>
      <c r="J66" s="65"/>
      <c r="K66" s="99"/>
      <c r="L66" s="100"/>
      <c r="M66" s="21"/>
      <c r="N66" s="9"/>
      <c r="O66" s="9"/>
      <c r="P66" s="9"/>
      <c r="Q66" s="9"/>
      <c r="R66" s="9"/>
      <c r="S66" s="9"/>
      <c r="T66" s="9"/>
      <c r="U66" s="9"/>
      <c r="V66" s="9"/>
      <c r="W66" s="19"/>
      <c r="X66" s="19"/>
      <c r="Y66" s="9"/>
      <c r="Z66" s="9"/>
      <c r="AA66" s="9"/>
      <c r="AB66" s="9"/>
      <c r="AC66" s="9"/>
      <c r="AD66" s="9"/>
      <c r="AE66" s="20"/>
      <c r="AF66" s="9"/>
      <c r="AG66" s="19"/>
      <c r="AH66" s="9"/>
      <c r="AI66" s="9"/>
      <c r="AJ66" s="9"/>
      <c r="AK66" s="9"/>
      <c r="AL66" s="9"/>
      <c r="AM66" s="43"/>
      <c r="AN66" s="30"/>
    </row>
    <row r="67" spans="2:40" ht="12.75" customHeight="1" x14ac:dyDescent="0.2">
      <c r="B67" s="15"/>
      <c r="D67" s="29"/>
      <c r="E67" s="107"/>
      <c r="F67" s="108"/>
      <c r="G67" s="109"/>
      <c r="H67" s="25"/>
      <c r="I67" s="23"/>
      <c r="J67" s="25"/>
      <c r="K67" s="99"/>
      <c r="L67" s="100"/>
      <c r="M67" s="21"/>
      <c r="N67" s="9"/>
      <c r="O67" s="9"/>
      <c r="P67" s="9"/>
      <c r="Q67" s="9"/>
      <c r="R67" s="9"/>
      <c r="S67" s="9"/>
      <c r="T67" s="9"/>
      <c r="U67" s="9"/>
      <c r="V67" s="9"/>
      <c r="W67" s="19"/>
      <c r="X67" s="19"/>
      <c r="Y67" s="9"/>
      <c r="Z67" s="9"/>
      <c r="AA67" s="9"/>
      <c r="AB67" s="9"/>
      <c r="AC67" s="9"/>
      <c r="AD67" s="9"/>
      <c r="AE67" s="20"/>
      <c r="AF67" s="9"/>
      <c r="AG67" s="19"/>
      <c r="AH67" s="9"/>
      <c r="AI67" s="9"/>
      <c r="AJ67" s="9"/>
      <c r="AK67" s="9"/>
      <c r="AL67" s="9"/>
      <c r="AM67" s="43"/>
      <c r="AN67" s="30"/>
    </row>
    <row r="68" spans="2:40" ht="12.75" customHeight="1" x14ac:dyDescent="0.2">
      <c r="B68" s="15"/>
      <c r="D68" s="31"/>
      <c r="E68" s="104"/>
      <c r="F68" s="105"/>
      <c r="G68" s="106"/>
      <c r="H68" s="59"/>
      <c r="I68" s="9"/>
      <c r="J68" s="59"/>
      <c r="K68" s="99"/>
      <c r="L68" s="100"/>
      <c r="M68" s="21"/>
      <c r="N68" s="9"/>
      <c r="O68" s="22"/>
      <c r="P68" s="9"/>
      <c r="Q68" s="9"/>
      <c r="R68" s="9"/>
      <c r="S68" s="9"/>
      <c r="T68" s="9"/>
      <c r="U68" s="9"/>
      <c r="V68" s="9"/>
      <c r="W68" s="9"/>
      <c r="X68" s="19"/>
      <c r="Y68" s="9"/>
      <c r="Z68" s="22"/>
      <c r="AA68" s="9"/>
      <c r="AB68" s="9"/>
      <c r="AC68" s="9"/>
      <c r="AD68" s="9"/>
      <c r="AE68" s="20"/>
      <c r="AF68" s="9"/>
      <c r="AG68" s="9"/>
      <c r="AH68" s="9"/>
      <c r="AI68" s="9"/>
      <c r="AJ68" s="9"/>
      <c r="AK68" s="9"/>
      <c r="AL68" s="9"/>
      <c r="AM68" s="43"/>
      <c r="AN68" s="30"/>
    </row>
    <row r="69" spans="2:40" ht="12.75" customHeight="1" x14ac:dyDescent="0.2">
      <c r="B69" s="15"/>
      <c r="D69" s="31"/>
      <c r="E69" s="104"/>
      <c r="F69" s="105"/>
      <c r="G69" s="106"/>
      <c r="H69" s="59"/>
      <c r="I69" s="9"/>
      <c r="J69" s="59"/>
      <c r="K69" s="99"/>
      <c r="L69" s="100"/>
      <c r="M69" s="42"/>
      <c r="N69" s="9"/>
      <c r="O69" s="9"/>
      <c r="P69" s="9"/>
      <c r="Q69" s="9"/>
      <c r="R69" s="9"/>
      <c r="S69" s="9"/>
      <c r="T69" s="9"/>
      <c r="U69" s="9"/>
      <c r="V69" s="9"/>
      <c r="W69" s="9"/>
      <c r="X69" s="22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43"/>
      <c r="AN69" s="30"/>
    </row>
    <row r="70" spans="2:40" ht="12.75" customHeight="1" x14ac:dyDescent="0.2">
      <c r="B70" s="15"/>
      <c r="D70" s="31"/>
      <c r="E70" s="104"/>
      <c r="F70" s="105"/>
      <c r="G70" s="106"/>
      <c r="H70" s="59"/>
      <c r="I70" s="9"/>
      <c r="J70" s="59"/>
      <c r="K70" s="99"/>
      <c r="L70" s="100"/>
      <c r="M70" s="42"/>
      <c r="N70" s="9"/>
      <c r="O70" s="22"/>
      <c r="P70" s="9"/>
      <c r="Q70" s="9"/>
      <c r="R70" s="9"/>
      <c r="S70" s="9"/>
      <c r="T70" s="9"/>
      <c r="U70" s="9"/>
      <c r="V70" s="9"/>
      <c r="W70" s="9"/>
      <c r="X70" s="22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43"/>
      <c r="AN70" s="30"/>
    </row>
    <row r="71" spans="2:40" ht="12.75" customHeight="1" x14ac:dyDescent="0.2">
      <c r="B71" s="15"/>
      <c r="D71" s="31"/>
      <c r="E71" s="104"/>
      <c r="F71" s="105"/>
      <c r="G71" s="106"/>
      <c r="H71" s="59"/>
      <c r="I71" s="9"/>
      <c r="J71" s="59"/>
      <c r="K71" s="99"/>
      <c r="L71" s="100"/>
      <c r="M71" s="56"/>
      <c r="N71" s="9"/>
      <c r="O71" s="9"/>
      <c r="P71" s="9"/>
      <c r="Q71" s="9"/>
      <c r="R71" s="9"/>
      <c r="S71" s="9"/>
      <c r="T71" s="9"/>
      <c r="U71" s="9"/>
      <c r="V71" s="9"/>
      <c r="W71" s="9"/>
      <c r="X71" s="22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43"/>
      <c r="AN71" s="30"/>
    </row>
    <row r="72" spans="2:40" ht="12.75" customHeight="1" x14ac:dyDescent="0.2">
      <c r="B72" s="15"/>
      <c r="D72" s="31"/>
      <c r="E72" s="104"/>
      <c r="F72" s="105"/>
      <c r="G72" s="106"/>
      <c r="H72" s="59"/>
      <c r="I72" s="9"/>
      <c r="J72" s="59"/>
      <c r="K72" s="99"/>
      <c r="L72" s="100"/>
      <c r="M72" s="56"/>
      <c r="N72" s="9"/>
      <c r="O72" s="9"/>
      <c r="P72" s="9"/>
      <c r="Q72" s="9"/>
      <c r="R72" s="9"/>
      <c r="S72" s="9"/>
      <c r="T72" s="9"/>
      <c r="U72" s="9"/>
      <c r="V72" s="9"/>
      <c r="W72" s="9"/>
      <c r="X72" s="22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43"/>
      <c r="AN72" s="30"/>
    </row>
    <row r="73" spans="2:40" ht="12.75" customHeight="1" x14ac:dyDescent="0.2">
      <c r="B73" s="15"/>
      <c r="D73" s="31"/>
      <c r="E73" s="104"/>
      <c r="F73" s="105"/>
      <c r="G73" s="106"/>
      <c r="H73" s="59"/>
      <c r="I73" s="9"/>
      <c r="J73" s="59"/>
      <c r="K73" s="99"/>
      <c r="L73" s="100"/>
      <c r="M73" s="42"/>
      <c r="N73" s="9"/>
      <c r="O73" s="9"/>
      <c r="P73" s="9"/>
      <c r="Q73" s="9"/>
      <c r="R73" s="9"/>
      <c r="S73" s="9"/>
      <c r="T73" s="9"/>
      <c r="U73" s="9"/>
      <c r="V73" s="9"/>
      <c r="W73" s="9"/>
      <c r="X73" s="22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43"/>
      <c r="AN73" s="30"/>
    </row>
    <row r="74" spans="2:40" ht="12.75" customHeight="1" x14ac:dyDescent="0.2">
      <c r="B74" s="15"/>
      <c r="D74" s="31"/>
      <c r="E74" s="104"/>
      <c r="F74" s="105"/>
      <c r="G74" s="106"/>
      <c r="H74" s="59"/>
      <c r="I74" s="9"/>
      <c r="J74" s="59"/>
      <c r="K74" s="99"/>
      <c r="L74" s="100"/>
      <c r="M74" s="42"/>
      <c r="N74" s="9"/>
      <c r="O74" s="9"/>
      <c r="P74" s="9"/>
      <c r="Q74" s="9"/>
      <c r="R74" s="9"/>
      <c r="S74" s="9"/>
      <c r="T74" s="9"/>
      <c r="U74" s="9"/>
      <c r="V74" s="9"/>
      <c r="W74" s="9"/>
      <c r="X74" s="22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43"/>
      <c r="AN74" s="30"/>
    </row>
    <row r="75" spans="2:40" ht="12.75" customHeight="1" x14ac:dyDescent="0.2">
      <c r="B75" s="15"/>
      <c r="D75" s="31"/>
      <c r="E75" s="104"/>
      <c r="F75" s="105"/>
      <c r="G75" s="106"/>
      <c r="H75" s="59"/>
      <c r="I75" s="9"/>
      <c r="J75" s="59"/>
      <c r="K75" s="99"/>
      <c r="L75" s="100"/>
      <c r="M75" s="42"/>
      <c r="N75" s="9"/>
      <c r="O75" s="9"/>
      <c r="P75" s="9"/>
      <c r="Q75" s="9"/>
      <c r="R75" s="9"/>
      <c r="S75" s="9"/>
      <c r="T75" s="9"/>
      <c r="U75" s="9"/>
      <c r="V75" s="9"/>
      <c r="W75" s="9"/>
      <c r="X75" s="22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43"/>
      <c r="AN75" s="30"/>
    </row>
    <row r="76" spans="2:40" ht="12.75" customHeight="1" x14ac:dyDescent="0.2">
      <c r="B76" s="15"/>
      <c r="D76" s="31"/>
      <c r="E76" s="104"/>
      <c r="F76" s="105"/>
      <c r="G76" s="106"/>
      <c r="H76" s="59"/>
      <c r="I76" s="9"/>
      <c r="J76" s="59"/>
      <c r="K76" s="99"/>
      <c r="L76" s="100"/>
      <c r="M76" s="42"/>
      <c r="N76" s="9"/>
      <c r="O76" s="9"/>
      <c r="P76" s="9"/>
      <c r="Q76" s="9"/>
      <c r="R76" s="9"/>
      <c r="S76" s="9"/>
      <c r="T76" s="9"/>
      <c r="U76" s="9"/>
      <c r="V76" s="9"/>
      <c r="W76" s="9"/>
      <c r="X76" s="22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43"/>
      <c r="AN76" s="30"/>
    </row>
    <row r="77" spans="2:40" ht="12.75" customHeight="1" x14ac:dyDescent="0.2">
      <c r="B77" s="15"/>
      <c r="D77" s="31"/>
      <c r="E77" s="104"/>
      <c r="F77" s="105"/>
      <c r="G77" s="106"/>
      <c r="H77" s="59"/>
      <c r="I77" s="9"/>
      <c r="J77" s="59"/>
      <c r="K77" s="99"/>
      <c r="L77" s="100"/>
      <c r="M77" s="42"/>
      <c r="N77" s="9"/>
      <c r="O77" s="9"/>
      <c r="P77" s="9"/>
      <c r="Q77" s="9"/>
      <c r="R77" s="9"/>
      <c r="S77" s="9"/>
      <c r="T77" s="9"/>
      <c r="U77" s="9"/>
      <c r="V77" s="9"/>
      <c r="W77" s="9"/>
      <c r="X77" s="22"/>
      <c r="Y77" s="9"/>
      <c r="Z77" s="9"/>
      <c r="AA77" s="9"/>
      <c r="AB77" s="22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43"/>
      <c r="AN77" s="30"/>
    </row>
    <row r="78" spans="2:40" ht="12.75" customHeight="1" x14ac:dyDescent="0.2">
      <c r="B78" s="15"/>
      <c r="D78" s="31"/>
      <c r="E78" s="104"/>
      <c r="F78" s="105"/>
      <c r="G78" s="106"/>
      <c r="H78" s="59"/>
      <c r="I78" s="9"/>
      <c r="J78" s="59"/>
      <c r="K78" s="99"/>
      <c r="L78" s="100"/>
      <c r="M78" s="42"/>
      <c r="N78" s="9"/>
      <c r="O78" s="9"/>
      <c r="P78" s="9"/>
      <c r="Q78" s="9"/>
      <c r="R78" s="9"/>
      <c r="S78" s="9"/>
      <c r="T78" s="9"/>
      <c r="U78" s="9"/>
      <c r="V78" s="9"/>
      <c r="W78" s="9"/>
      <c r="X78" s="22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43"/>
      <c r="AN78" s="30"/>
    </row>
    <row r="79" spans="2:40" ht="12.75" customHeight="1" x14ac:dyDescent="0.2">
      <c r="B79" s="15"/>
      <c r="D79" s="31"/>
      <c r="E79" s="104"/>
      <c r="F79" s="105"/>
      <c r="G79" s="106"/>
      <c r="H79" s="59"/>
      <c r="I79" s="9"/>
      <c r="J79" s="59"/>
      <c r="K79" s="99"/>
      <c r="L79" s="100"/>
      <c r="M79" s="45"/>
      <c r="N79" s="9"/>
      <c r="O79" s="46"/>
      <c r="P79" s="46"/>
      <c r="Q79" s="46"/>
      <c r="R79" s="46"/>
      <c r="S79" s="46"/>
      <c r="T79" s="55"/>
      <c r="U79" s="46"/>
      <c r="V79" s="46"/>
      <c r="W79" s="46"/>
      <c r="X79" s="44"/>
      <c r="Y79" s="44"/>
      <c r="Z79" s="44"/>
      <c r="AA79" s="44"/>
      <c r="AB79" s="46"/>
      <c r="AC79" s="20"/>
      <c r="AD79" s="20"/>
      <c r="AE79" s="44"/>
      <c r="AF79" s="46"/>
      <c r="AG79" s="44"/>
      <c r="AH79" s="44"/>
      <c r="AI79" s="44"/>
      <c r="AJ79" s="44"/>
      <c r="AK79" s="44"/>
      <c r="AL79" s="20"/>
      <c r="AM79" s="54"/>
      <c r="AN79" s="50"/>
    </row>
    <row r="80" spans="2:40" ht="12.75" customHeight="1" x14ac:dyDescent="0.2">
      <c r="B80" s="15"/>
      <c r="D80" s="31"/>
      <c r="E80" s="104"/>
      <c r="F80" s="105"/>
      <c r="G80" s="106"/>
      <c r="H80" s="59"/>
      <c r="I80" s="9"/>
      <c r="J80" s="59"/>
      <c r="K80" s="99"/>
      <c r="L80" s="100"/>
      <c r="M80" s="45"/>
      <c r="N80" s="9"/>
      <c r="O80" s="44"/>
      <c r="P80" s="44"/>
      <c r="Q80" s="44"/>
      <c r="R80" s="44"/>
      <c r="S80" s="44"/>
      <c r="T80" s="55"/>
      <c r="U80" s="44"/>
      <c r="V80" s="44"/>
      <c r="W80" s="44"/>
      <c r="X80" s="44"/>
      <c r="Y80" s="44"/>
      <c r="Z80" s="44"/>
      <c r="AA80" s="44"/>
      <c r="AB80" s="44"/>
      <c r="AC80" s="9"/>
      <c r="AD80" s="9"/>
      <c r="AE80" s="48"/>
      <c r="AF80" s="44"/>
      <c r="AG80" s="44"/>
      <c r="AH80" s="44"/>
      <c r="AI80" s="44"/>
      <c r="AJ80" s="44"/>
      <c r="AK80" s="44"/>
      <c r="AL80" s="9"/>
      <c r="AM80" s="43"/>
      <c r="AN80" s="30"/>
    </row>
    <row r="81" spans="2:40" ht="12.75" customHeight="1" x14ac:dyDescent="0.2">
      <c r="B81" s="15"/>
      <c r="D81" s="31"/>
      <c r="E81" s="104"/>
      <c r="F81" s="105"/>
      <c r="G81" s="106"/>
      <c r="H81" s="59"/>
      <c r="I81" s="9"/>
      <c r="J81" s="59"/>
      <c r="K81" s="99"/>
      <c r="L81" s="100"/>
      <c r="M81" s="45"/>
      <c r="N81" s="9"/>
      <c r="O81" s="44"/>
      <c r="P81" s="44"/>
      <c r="Q81" s="44"/>
      <c r="R81" s="44"/>
      <c r="S81" s="44"/>
      <c r="T81" s="46"/>
      <c r="U81" s="44"/>
      <c r="V81" s="44"/>
      <c r="W81" s="44"/>
      <c r="X81" s="44"/>
      <c r="Y81" s="44"/>
      <c r="Z81" s="44"/>
      <c r="AA81" s="44"/>
      <c r="AB81" s="44"/>
      <c r="AC81" s="9"/>
      <c r="AD81" s="9"/>
      <c r="AE81" s="44"/>
      <c r="AF81" s="44"/>
      <c r="AG81" s="44"/>
      <c r="AH81" s="44"/>
      <c r="AI81" s="44"/>
      <c r="AJ81" s="44"/>
      <c r="AK81" s="44"/>
      <c r="AL81" s="9"/>
      <c r="AM81" s="43"/>
      <c r="AN81" s="30"/>
    </row>
    <row r="82" spans="2:40" ht="12.75" customHeight="1" x14ac:dyDescent="0.2">
      <c r="B82" s="15"/>
      <c r="D82" s="31"/>
      <c r="E82" s="104"/>
      <c r="F82" s="105"/>
      <c r="G82" s="106"/>
      <c r="H82" s="59"/>
      <c r="I82" s="9"/>
      <c r="J82" s="59"/>
      <c r="K82" s="99"/>
      <c r="L82" s="100"/>
      <c r="M82" s="45"/>
      <c r="N82" s="9"/>
      <c r="O82" s="44"/>
      <c r="P82" s="44"/>
      <c r="Q82" s="44"/>
      <c r="R82" s="44"/>
      <c r="S82" s="44"/>
      <c r="T82" s="46"/>
      <c r="U82" s="44"/>
      <c r="V82" s="44"/>
      <c r="W82" s="44"/>
      <c r="X82" s="44"/>
      <c r="Y82" s="44"/>
      <c r="Z82" s="44"/>
      <c r="AA82" s="44"/>
      <c r="AB82" s="44"/>
      <c r="AC82" s="9"/>
      <c r="AD82" s="9"/>
      <c r="AE82" s="44"/>
      <c r="AF82" s="44"/>
      <c r="AG82" s="44"/>
      <c r="AH82" s="44"/>
      <c r="AI82" s="44"/>
      <c r="AJ82" s="44"/>
      <c r="AK82" s="44"/>
      <c r="AL82" s="9"/>
      <c r="AM82" s="43"/>
      <c r="AN82" s="30"/>
    </row>
    <row r="83" spans="2:40" ht="12.75" customHeight="1" x14ac:dyDescent="0.2">
      <c r="B83" s="15"/>
      <c r="D83" s="31"/>
      <c r="E83" s="104"/>
      <c r="F83" s="105"/>
      <c r="G83" s="106"/>
      <c r="H83" s="59"/>
      <c r="I83" s="9"/>
      <c r="J83" s="59"/>
      <c r="K83" s="99"/>
      <c r="L83" s="100"/>
      <c r="M83" s="45"/>
      <c r="N83" s="9"/>
      <c r="O83" s="44"/>
      <c r="P83" s="44"/>
      <c r="Q83" s="44"/>
      <c r="R83" s="44"/>
      <c r="S83" s="44"/>
      <c r="T83" s="46"/>
      <c r="U83" s="44"/>
      <c r="V83" s="44"/>
      <c r="W83" s="46"/>
      <c r="X83" s="44"/>
      <c r="Y83" s="44"/>
      <c r="Z83" s="44"/>
      <c r="AA83" s="44"/>
      <c r="AB83" s="44"/>
      <c r="AC83" s="9"/>
      <c r="AD83" s="9"/>
      <c r="AE83" s="44"/>
      <c r="AF83" s="44"/>
      <c r="AG83" s="44"/>
      <c r="AH83" s="44"/>
      <c r="AI83" s="44"/>
      <c r="AJ83" s="44"/>
      <c r="AK83" s="44"/>
      <c r="AL83" s="9"/>
      <c r="AM83" s="43"/>
      <c r="AN83" s="30"/>
    </row>
    <row r="84" spans="2:40" ht="12.75" customHeight="1" x14ac:dyDescent="0.2">
      <c r="B84" s="15"/>
      <c r="D84" s="31"/>
      <c r="E84" s="104"/>
      <c r="F84" s="105"/>
      <c r="G84" s="106"/>
      <c r="H84" s="59"/>
      <c r="I84" s="9"/>
      <c r="J84" s="59"/>
      <c r="K84" s="99"/>
      <c r="L84" s="100"/>
      <c r="M84" s="21"/>
      <c r="N84" s="9"/>
      <c r="O84" s="9"/>
      <c r="P84" s="9"/>
      <c r="Q84" s="9"/>
      <c r="R84" s="9"/>
      <c r="S84" s="44"/>
      <c r="T84" s="9"/>
      <c r="U84" s="44"/>
      <c r="V84" s="44"/>
      <c r="W84" s="44"/>
      <c r="X84" s="46"/>
      <c r="Y84" s="19"/>
      <c r="Z84" s="9"/>
      <c r="AA84" s="9"/>
      <c r="AB84" s="9"/>
      <c r="AC84" s="9"/>
      <c r="AD84" s="9"/>
      <c r="AE84" s="9"/>
      <c r="AF84" s="9"/>
      <c r="AG84" s="9"/>
      <c r="AH84" s="26"/>
      <c r="AI84" s="26"/>
      <c r="AJ84" s="26"/>
      <c r="AK84" s="19"/>
      <c r="AL84" s="9"/>
      <c r="AM84" s="43"/>
      <c r="AN84" s="30"/>
    </row>
    <row r="85" spans="2:40" ht="12.75" customHeight="1" x14ac:dyDescent="0.2">
      <c r="B85" s="15"/>
      <c r="D85" s="31"/>
      <c r="E85" s="104"/>
      <c r="F85" s="105"/>
      <c r="G85" s="106"/>
      <c r="H85" s="59"/>
      <c r="I85" s="9"/>
      <c r="J85" s="59"/>
      <c r="K85" s="99"/>
      <c r="L85" s="100"/>
      <c r="M85" s="21"/>
      <c r="N85" s="9"/>
      <c r="O85" s="9"/>
      <c r="P85" s="9"/>
      <c r="Q85" s="9"/>
      <c r="R85" s="9"/>
      <c r="S85" s="44"/>
      <c r="T85" s="9"/>
      <c r="U85" s="44"/>
      <c r="V85" s="44"/>
      <c r="W85" s="44"/>
      <c r="X85" s="44"/>
      <c r="Y85" s="19"/>
      <c r="Z85" s="9"/>
      <c r="AA85" s="22"/>
      <c r="AB85" s="9"/>
      <c r="AC85" s="9"/>
      <c r="AD85" s="9"/>
      <c r="AE85" s="20"/>
      <c r="AF85" s="9"/>
      <c r="AG85" s="9"/>
      <c r="AH85" s="19"/>
      <c r="AI85" s="19"/>
      <c r="AJ85" s="19"/>
      <c r="AK85" s="19"/>
      <c r="AL85" s="9"/>
      <c r="AM85" s="43"/>
      <c r="AN85" s="30"/>
    </row>
    <row r="86" spans="2:40" ht="12.75" customHeight="1" x14ac:dyDescent="0.2">
      <c r="B86" s="15"/>
      <c r="D86" s="31"/>
      <c r="E86" s="104"/>
      <c r="F86" s="105"/>
      <c r="G86" s="106"/>
      <c r="H86" s="59"/>
      <c r="I86" s="9"/>
      <c r="J86" s="59"/>
      <c r="K86" s="99"/>
      <c r="L86" s="100"/>
      <c r="M86" s="21"/>
      <c r="N86" s="9"/>
      <c r="O86" s="9"/>
      <c r="P86" s="9"/>
      <c r="Q86" s="9"/>
      <c r="R86" s="9"/>
      <c r="S86" s="44"/>
      <c r="T86" s="9"/>
      <c r="U86" s="44"/>
      <c r="V86" s="44"/>
      <c r="W86" s="44"/>
      <c r="X86" s="44"/>
      <c r="Y86" s="19"/>
      <c r="Z86" s="9"/>
      <c r="AA86" s="22"/>
      <c r="AB86" s="9"/>
      <c r="AC86" s="9"/>
      <c r="AD86" s="9"/>
      <c r="AE86" s="20"/>
      <c r="AF86" s="9"/>
      <c r="AG86" s="9"/>
      <c r="AH86" s="19"/>
      <c r="AI86" s="19"/>
      <c r="AJ86" s="19"/>
      <c r="AK86" s="19"/>
      <c r="AL86" s="9"/>
      <c r="AM86" s="43"/>
      <c r="AN86" s="30"/>
    </row>
    <row r="87" spans="2:40" ht="12.75" customHeight="1" x14ac:dyDescent="0.2">
      <c r="B87" s="15"/>
      <c r="D87" s="31"/>
      <c r="E87" s="104"/>
      <c r="F87" s="105"/>
      <c r="G87" s="106"/>
      <c r="H87" s="59"/>
      <c r="I87" s="9"/>
      <c r="J87" s="59"/>
      <c r="K87" s="99"/>
      <c r="L87" s="100"/>
      <c r="M87" s="21"/>
      <c r="N87" s="9"/>
      <c r="O87" s="9"/>
      <c r="P87" s="9"/>
      <c r="Q87" s="9"/>
      <c r="R87" s="9"/>
      <c r="S87" s="9"/>
      <c r="T87" s="9"/>
      <c r="U87" s="9"/>
      <c r="V87" s="9"/>
      <c r="W87" s="9"/>
      <c r="X87" s="19"/>
      <c r="Y87" s="19"/>
      <c r="Z87" s="22"/>
      <c r="AA87" s="9"/>
      <c r="AB87" s="9"/>
      <c r="AC87" s="9"/>
      <c r="AD87" s="9"/>
      <c r="AE87" s="20"/>
      <c r="AF87" s="9"/>
      <c r="AG87" s="9"/>
      <c r="AH87" s="22"/>
      <c r="AI87" s="22"/>
      <c r="AJ87" s="22"/>
      <c r="AK87" s="9"/>
      <c r="AL87" s="9"/>
      <c r="AM87" s="43"/>
      <c r="AN87" s="30"/>
    </row>
    <row r="88" spans="2:40" ht="12.75" customHeight="1" x14ac:dyDescent="0.2">
      <c r="B88" s="15"/>
      <c r="D88" s="31"/>
      <c r="E88" s="104"/>
      <c r="F88" s="105"/>
      <c r="G88" s="106"/>
      <c r="H88" s="59"/>
      <c r="I88" s="9"/>
      <c r="J88" s="59"/>
      <c r="K88" s="99"/>
      <c r="L88" s="100"/>
      <c r="M88" s="21"/>
      <c r="N88" s="9"/>
      <c r="O88" s="9"/>
      <c r="P88" s="9"/>
      <c r="Q88" s="9"/>
      <c r="R88" s="9"/>
      <c r="S88" s="9"/>
      <c r="T88" s="9"/>
      <c r="U88" s="9"/>
      <c r="V88" s="9"/>
      <c r="W88" s="9"/>
      <c r="X88" s="19"/>
      <c r="Y88" s="19"/>
      <c r="Z88" s="22"/>
      <c r="AA88" s="9"/>
      <c r="AB88" s="9"/>
      <c r="AC88" s="9"/>
      <c r="AD88" s="9"/>
      <c r="AE88" s="20"/>
      <c r="AF88" s="9"/>
      <c r="AG88" s="9"/>
      <c r="AH88" s="19"/>
      <c r="AI88" s="19"/>
      <c r="AJ88" s="19"/>
      <c r="AK88" s="9"/>
      <c r="AL88" s="9"/>
      <c r="AM88" s="43"/>
      <c r="AN88" s="30"/>
    </row>
    <row r="89" spans="2:40" ht="12.75" customHeight="1" x14ac:dyDescent="0.2">
      <c r="B89" s="15"/>
      <c r="D89" s="31"/>
      <c r="E89" s="104"/>
      <c r="F89" s="105"/>
      <c r="G89" s="106"/>
      <c r="H89" s="59"/>
      <c r="I89" s="9"/>
      <c r="J89" s="59"/>
      <c r="K89" s="99"/>
      <c r="L89" s="100"/>
      <c r="M89" s="21"/>
      <c r="N89" s="9"/>
      <c r="O89" s="9"/>
      <c r="P89" s="9"/>
      <c r="Q89" s="44"/>
      <c r="R89" s="44"/>
      <c r="S89" s="44"/>
      <c r="T89" s="55"/>
      <c r="U89" s="44"/>
      <c r="V89" s="44"/>
      <c r="W89" s="44"/>
      <c r="X89" s="44"/>
      <c r="Y89" s="19"/>
      <c r="Z89" s="22"/>
      <c r="AA89" s="9"/>
      <c r="AB89" s="9"/>
      <c r="AC89" s="9"/>
      <c r="AD89" s="9"/>
      <c r="AE89" s="20"/>
      <c r="AF89" s="44"/>
      <c r="AG89" s="44"/>
      <c r="AH89" s="19"/>
      <c r="AI89" s="19"/>
      <c r="AJ89" s="19"/>
      <c r="AK89" s="9"/>
      <c r="AL89" s="9"/>
      <c r="AM89" s="43"/>
      <c r="AN89" s="30"/>
    </row>
    <row r="90" spans="2:40" ht="12.75" customHeight="1" x14ac:dyDescent="0.2">
      <c r="B90" s="15"/>
      <c r="D90" s="31"/>
      <c r="E90" s="104"/>
      <c r="F90" s="105"/>
      <c r="G90" s="106"/>
      <c r="H90" s="59"/>
      <c r="I90" s="9"/>
      <c r="J90" s="59"/>
      <c r="K90" s="99"/>
      <c r="L90" s="100"/>
      <c r="M90" s="21"/>
      <c r="N90" s="9"/>
      <c r="O90" s="9"/>
      <c r="P90" s="9"/>
      <c r="Q90" s="9"/>
      <c r="R90" s="9"/>
      <c r="S90" s="44"/>
      <c r="T90" s="9"/>
      <c r="U90" s="44"/>
      <c r="V90" s="44"/>
      <c r="W90" s="44"/>
      <c r="X90" s="44"/>
      <c r="Y90" s="19"/>
      <c r="Z90" s="22"/>
      <c r="AA90" s="9"/>
      <c r="AB90" s="9"/>
      <c r="AC90" s="9"/>
      <c r="AD90" s="9"/>
      <c r="AE90" s="20"/>
      <c r="AF90" s="9"/>
      <c r="AG90" s="9"/>
      <c r="AH90" s="19"/>
      <c r="AI90" s="19"/>
      <c r="AJ90" s="19"/>
      <c r="AK90" s="9"/>
      <c r="AL90" s="9"/>
      <c r="AM90" s="43"/>
      <c r="AN90" s="30"/>
    </row>
    <row r="91" spans="2:40" ht="12.75" customHeight="1" x14ac:dyDescent="0.2">
      <c r="B91" s="15"/>
      <c r="D91" s="31"/>
      <c r="E91" s="104"/>
      <c r="F91" s="105"/>
      <c r="G91" s="106"/>
      <c r="H91" s="59"/>
      <c r="I91" s="9"/>
      <c r="J91" s="59"/>
      <c r="K91" s="99"/>
      <c r="L91" s="100"/>
      <c r="M91" s="42"/>
      <c r="N91" s="9"/>
      <c r="O91" s="9"/>
      <c r="P91" s="9"/>
      <c r="Q91" s="9"/>
      <c r="R91" s="9"/>
      <c r="S91" s="44"/>
      <c r="T91" s="9"/>
      <c r="U91" s="44"/>
      <c r="V91" s="44"/>
      <c r="W91" s="44"/>
      <c r="X91" s="44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43"/>
      <c r="AN91" s="30"/>
    </row>
    <row r="92" spans="2:40" ht="12.75" customHeight="1" x14ac:dyDescent="0.2">
      <c r="B92" s="15"/>
      <c r="D92" s="31"/>
      <c r="E92" s="104"/>
      <c r="F92" s="105"/>
      <c r="G92" s="106"/>
      <c r="H92" s="59"/>
      <c r="I92" s="9"/>
      <c r="J92" s="59"/>
      <c r="K92" s="99"/>
      <c r="L92" s="100"/>
      <c r="M92" s="42"/>
      <c r="N92" s="9"/>
      <c r="O92" s="9"/>
      <c r="P92" s="9"/>
      <c r="Q92" s="9"/>
      <c r="R92" s="9"/>
      <c r="S92" s="44"/>
      <c r="T92" s="9"/>
      <c r="U92" s="44"/>
      <c r="V92" s="44"/>
      <c r="W92" s="44"/>
      <c r="X92" s="44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43"/>
      <c r="AN92" s="30"/>
    </row>
    <row r="93" spans="2:40" ht="12.75" customHeight="1" x14ac:dyDescent="0.2">
      <c r="B93" s="15"/>
      <c r="D93" s="31"/>
      <c r="E93" s="104"/>
      <c r="F93" s="105"/>
      <c r="G93" s="106"/>
      <c r="H93" s="59"/>
      <c r="I93" s="9"/>
      <c r="J93" s="59"/>
      <c r="K93" s="99"/>
      <c r="L93" s="100"/>
      <c r="M93" s="21"/>
      <c r="N93" s="9"/>
      <c r="O93" s="22"/>
      <c r="P93" s="9"/>
      <c r="Q93" s="9"/>
      <c r="R93" s="9"/>
      <c r="S93" s="44"/>
      <c r="T93" s="9"/>
      <c r="U93" s="44"/>
      <c r="V93" s="44"/>
      <c r="W93" s="44"/>
      <c r="X93" s="44"/>
      <c r="Y93" s="19"/>
      <c r="Z93" s="22"/>
      <c r="AA93" s="9"/>
      <c r="AB93" s="9"/>
      <c r="AC93" s="9"/>
      <c r="AD93" s="9"/>
      <c r="AE93" s="20"/>
      <c r="AF93" s="9"/>
      <c r="AG93" s="9"/>
      <c r="AH93" s="19"/>
      <c r="AI93" s="19"/>
      <c r="AJ93" s="19"/>
      <c r="AK93" s="9"/>
      <c r="AL93" s="9"/>
      <c r="AM93" s="43"/>
      <c r="AN93" s="30"/>
    </row>
    <row r="94" spans="2:40" ht="12.75" customHeight="1" x14ac:dyDescent="0.2">
      <c r="B94" s="15"/>
      <c r="D94" s="31"/>
      <c r="E94" s="104"/>
      <c r="F94" s="105"/>
      <c r="G94" s="106"/>
      <c r="H94" s="59"/>
      <c r="I94" s="9"/>
      <c r="J94" s="59"/>
      <c r="K94" s="99"/>
      <c r="L94" s="100"/>
      <c r="M94" s="56"/>
      <c r="N94" s="9"/>
      <c r="O94" s="9"/>
      <c r="P94" s="9"/>
      <c r="Q94" s="9"/>
      <c r="R94" s="9"/>
      <c r="S94" s="44"/>
      <c r="T94" s="9"/>
      <c r="U94" s="44"/>
      <c r="V94" s="44"/>
      <c r="W94" s="44"/>
      <c r="X94" s="44"/>
      <c r="Y94" s="19"/>
      <c r="Z94" s="22"/>
      <c r="AA94" s="9"/>
      <c r="AB94" s="9"/>
      <c r="AC94" s="9"/>
      <c r="AD94" s="9"/>
      <c r="AE94" s="20"/>
      <c r="AF94" s="9"/>
      <c r="AG94" s="9"/>
      <c r="AH94" s="19"/>
      <c r="AI94" s="19"/>
      <c r="AJ94" s="19"/>
      <c r="AK94" s="9"/>
      <c r="AL94" s="9"/>
      <c r="AM94" s="43"/>
      <c r="AN94" s="30"/>
    </row>
    <row r="95" spans="2:40" ht="12.75" customHeight="1" x14ac:dyDescent="0.2">
      <c r="B95" s="15"/>
      <c r="D95" s="31"/>
      <c r="E95" s="104"/>
      <c r="F95" s="105"/>
      <c r="G95" s="106"/>
      <c r="H95" s="59"/>
      <c r="I95" s="9"/>
      <c r="J95" s="59"/>
      <c r="K95" s="99"/>
      <c r="L95" s="100"/>
      <c r="M95" s="21"/>
      <c r="N95" s="9"/>
      <c r="O95" s="9"/>
      <c r="P95" s="9"/>
      <c r="Q95" s="9"/>
      <c r="R95" s="9"/>
      <c r="S95" s="44"/>
      <c r="T95" s="9"/>
      <c r="U95" s="44"/>
      <c r="V95" s="44"/>
      <c r="W95" s="44"/>
      <c r="X95" s="44"/>
      <c r="Y95" s="19"/>
      <c r="Z95" s="22"/>
      <c r="AA95" s="9"/>
      <c r="AB95" s="9"/>
      <c r="AC95" s="9"/>
      <c r="AD95" s="9"/>
      <c r="AE95" s="20"/>
      <c r="AF95" s="9"/>
      <c r="AG95" s="9"/>
      <c r="AH95" s="19"/>
      <c r="AI95" s="19"/>
      <c r="AJ95" s="19"/>
      <c r="AK95" s="9"/>
      <c r="AL95" s="9"/>
      <c r="AM95" s="43"/>
      <c r="AN95" s="30"/>
    </row>
    <row r="96" spans="2:40" ht="12.75" customHeight="1" x14ac:dyDescent="0.2">
      <c r="B96" s="15"/>
      <c r="D96" s="31"/>
      <c r="E96" s="104"/>
      <c r="F96" s="105"/>
      <c r="G96" s="106"/>
      <c r="H96" s="59"/>
      <c r="I96" s="9"/>
      <c r="J96" s="59"/>
      <c r="K96" s="99"/>
      <c r="L96" s="100"/>
      <c r="M96" s="21"/>
      <c r="N96" s="9"/>
      <c r="O96" s="9"/>
      <c r="P96" s="9"/>
      <c r="Q96" s="9"/>
      <c r="R96" s="9"/>
      <c r="S96" s="44"/>
      <c r="T96" s="9"/>
      <c r="U96" s="44"/>
      <c r="V96" s="44"/>
      <c r="W96" s="44"/>
      <c r="X96" s="44"/>
      <c r="Y96" s="19"/>
      <c r="Z96" s="22"/>
      <c r="AA96" s="9"/>
      <c r="AB96" s="9"/>
      <c r="AC96" s="9"/>
      <c r="AD96" s="9"/>
      <c r="AE96" s="20"/>
      <c r="AF96" s="9"/>
      <c r="AG96" s="9"/>
      <c r="AH96" s="19"/>
      <c r="AI96" s="19"/>
      <c r="AJ96" s="19"/>
      <c r="AK96" s="9"/>
      <c r="AL96" s="9"/>
      <c r="AM96" s="43"/>
      <c r="AN96" s="30"/>
    </row>
    <row r="97" spans="2:40" ht="12.75" customHeight="1" x14ac:dyDescent="0.2">
      <c r="B97" s="15"/>
      <c r="D97" s="31"/>
      <c r="E97" s="104"/>
      <c r="F97" s="105"/>
      <c r="G97" s="106"/>
      <c r="H97" s="59"/>
      <c r="I97" s="9"/>
      <c r="J97" s="59"/>
      <c r="K97" s="99"/>
      <c r="L97" s="100"/>
      <c r="M97" s="21"/>
      <c r="N97" s="9"/>
      <c r="O97" s="9"/>
      <c r="P97" s="9"/>
      <c r="Q97" s="9"/>
      <c r="R97" s="9"/>
      <c r="S97" s="44"/>
      <c r="T97" s="9"/>
      <c r="U97" s="44"/>
      <c r="V97" s="44"/>
      <c r="W97" s="44"/>
      <c r="X97" s="44"/>
      <c r="Y97" s="19"/>
      <c r="Z97" s="22"/>
      <c r="AA97" s="9"/>
      <c r="AB97" s="9"/>
      <c r="AC97" s="9"/>
      <c r="AD97" s="9"/>
      <c r="AE97" s="20"/>
      <c r="AF97" s="9"/>
      <c r="AG97" s="9"/>
      <c r="AH97" s="19"/>
      <c r="AI97" s="19"/>
      <c r="AJ97" s="19"/>
      <c r="AK97" s="9"/>
      <c r="AL97" s="9"/>
      <c r="AM97" s="43"/>
      <c r="AN97" s="30"/>
    </row>
    <row r="98" spans="2:40" ht="12.75" customHeight="1" x14ac:dyDescent="0.2">
      <c r="B98" s="15"/>
      <c r="D98" s="31"/>
      <c r="E98" s="104"/>
      <c r="F98" s="105"/>
      <c r="G98" s="106"/>
      <c r="H98" s="59"/>
      <c r="I98" s="9"/>
      <c r="J98" s="59"/>
      <c r="K98" s="99"/>
      <c r="L98" s="100"/>
      <c r="M98" s="21"/>
      <c r="N98" s="9"/>
      <c r="O98" s="9"/>
      <c r="P98" s="9"/>
      <c r="Q98" s="44"/>
      <c r="R98" s="44"/>
      <c r="S98" s="44"/>
      <c r="T98" s="55"/>
      <c r="U98" s="44"/>
      <c r="V98" s="44"/>
      <c r="W98" s="44"/>
      <c r="X98" s="44"/>
      <c r="Y98" s="19"/>
      <c r="Z98" s="22"/>
      <c r="AA98" s="9"/>
      <c r="AB98" s="9"/>
      <c r="AC98" s="9"/>
      <c r="AD98" s="9"/>
      <c r="AE98" s="20"/>
      <c r="AF98" s="44"/>
      <c r="AG98" s="44"/>
      <c r="AH98" s="19"/>
      <c r="AI98" s="19"/>
      <c r="AJ98" s="19"/>
      <c r="AK98" s="9"/>
      <c r="AL98" s="9"/>
      <c r="AM98" s="43"/>
      <c r="AN98" s="30"/>
    </row>
    <row r="99" spans="2:40" ht="12.75" customHeight="1" x14ac:dyDescent="0.2">
      <c r="B99" s="15"/>
      <c r="D99" s="31"/>
      <c r="E99" s="104"/>
      <c r="F99" s="105"/>
      <c r="G99" s="106"/>
      <c r="H99" s="59"/>
      <c r="I99" s="9"/>
      <c r="J99" s="59"/>
      <c r="K99" s="99"/>
      <c r="L99" s="100"/>
      <c r="M99" s="21"/>
      <c r="N99" s="9"/>
      <c r="O99" s="9"/>
      <c r="P99" s="9"/>
      <c r="Q99" s="44"/>
      <c r="R99" s="44"/>
      <c r="S99" s="44"/>
      <c r="T99" s="46"/>
      <c r="U99" s="44"/>
      <c r="V99" s="44"/>
      <c r="W99" s="44"/>
      <c r="X99" s="44"/>
      <c r="Y99" s="19"/>
      <c r="Z99" s="22"/>
      <c r="AA99" s="9"/>
      <c r="AB99" s="9"/>
      <c r="AC99" s="9"/>
      <c r="AD99" s="9"/>
      <c r="AE99" s="20"/>
      <c r="AF99" s="44"/>
      <c r="AG99" s="44"/>
      <c r="AH99" s="19"/>
      <c r="AI99" s="19"/>
      <c r="AJ99" s="19"/>
      <c r="AK99" s="9"/>
      <c r="AL99" s="9"/>
      <c r="AM99" s="43"/>
      <c r="AN99" s="30"/>
    </row>
    <row r="100" spans="2:40" ht="12.75" customHeight="1" x14ac:dyDescent="0.2">
      <c r="B100" s="15"/>
      <c r="D100" s="62"/>
      <c r="E100" s="104"/>
      <c r="F100" s="105"/>
      <c r="G100" s="106"/>
      <c r="H100" s="59"/>
      <c r="I100" s="9"/>
      <c r="J100" s="59"/>
      <c r="K100" s="99"/>
      <c r="L100" s="100"/>
      <c r="M100" s="21"/>
      <c r="N100" s="9"/>
      <c r="O100" s="9"/>
      <c r="P100" s="9"/>
      <c r="Q100" s="44"/>
      <c r="R100" s="44"/>
      <c r="S100" s="44"/>
      <c r="T100" s="46"/>
      <c r="U100" s="44"/>
      <c r="V100" s="44"/>
      <c r="W100" s="44"/>
      <c r="X100" s="44"/>
      <c r="Y100" s="19"/>
      <c r="Z100" s="22"/>
      <c r="AA100" s="9"/>
      <c r="AB100" s="9"/>
      <c r="AC100" s="9"/>
      <c r="AD100" s="9"/>
      <c r="AE100" s="20"/>
      <c r="AF100" s="44"/>
      <c r="AG100" s="44"/>
      <c r="AH100" s="19"/>
      <c r="AI100" s="19"/>
      <c r="AJ100" s="19"/>
      <c r="AK100" s="9"/>
      <c r="AL100" s="9"/>
      <c r="AM100" s="43"/>
      <c r="AN100" s="30"/>
    </row>
    <row r="101" spans="2:40" ht="12.75" customHeight="1" x14ac:dyDescent="0.2">
      <c r="B101" s="15"/>
      <c r="D101" s="31"/>
      <c r="E101" s="104"/>
      <c r="F101" s="105"/>
      <c r="G101" s="106"/>
      <c r="H101" s="59"/>
      <c r="I101" s="9"/>
      <c r="J101" s="59"/>
      <c r="K101" s="99"/>
      <c r="L101" s="100"/>
      <c r="M101" s="21"/>
      <c r="N101" s="9"/>
      <c r="O101" s="9"/>
      <c r="P101" s="9"/>
      <c r="Q101" s="9"/>
      <c r="R101" s="9"/>
      <c r="S101" s="44"/>
      <c r="T101" s="9"/>
      <c r="U101" s="44"/>
      <c r="V101" s="44"/>
      <c r="W101" s="44"/>
      <c r="X101" s="44"/>
      <c r="Y101" s="19"/>
      <c r="Z101" s="22"/>
      <c r="AA101" s="9"/>
      <c r="AB101" s="9"/>
      <c r="AC101" s="9"/>
      <c r="AD101" s="9"/>
      <c r="AE101" s="20"/>
      <c r="AF101" s="9"/>
      <c r="AG101" s="9"/>
      <c r="AH101" s="19"/>
      <c r="AI101" s="19"/>
      <c r="AJ101" s="19"/>
      <c r="AK101" s="9"/>
      <c r="AL101" s="9"/>
      <c r="AM101" s="43"/>
      <c r="AN101" s="30"/>
    </row>
    <row r="102" spans="2:40" ht="12.75" customHeight="1" x14ac:dyDescent="0.2">
      <c r="B102" s="15"/>
      <c r="D102" s="31"/>
      <c r="E102" s="104"/>
      <c r="F102" s="105"/>
      <c r="G102" s="106"/>
      <c r="H102" s="59"/>
      <c r="I102" s="9"/>
      <c r="J102" s="59"/>
      <c r="K102" s="99"/>
      <c r="L102" s="100"/>
      <c r="M102" s="21"/>
      <c r="N102" s="9"/>
      <c r="O102" s="9"/>
      <c r="P102" s="9"/>
      <c r="Q102" s="9"/>
      <c r="R102" s="9"/>
      <c r="S102" s="44"/>
      <c r="T102" s="9"/>
      <c r="U102" s="44"/>
      <c r="V102" s="44"/>
      <c r="W102" s="44"/>
      <c r="X102" s="44"/>
      <c r="Y102" s="19"/>
      <c r="Z102" s="22"/>
      <c r="AA102" s="9"/>
      <c r="AB102" s="9"/>
      <c r="AC102" s="9"/>
      <c r="AD102" s="9"/>
      <c r="AE102" s="20"/>
      <c r="AF102" s="9"/>
      <c r="AG102" s="9"/>
      <c r="AH102" s="19"/>
      <c r="AI102" s="19"/>
      <c r="AJ102" s="19"/>
      <c r="AK102" s="9"/>
      <c r="AL102" s="9"/>
      <c r="AM102" s="43"/>
      <c r="AN102" s="30"/>
    </row>
    <row r="103" spans="2:40" ht="12.75" customHeight="1" x14ac:dyDescent="0.2">
      <c r="B103" s="15"/>
      <c r="D103" s="31"/>
      <c r="E103" s="104"/>
      <c r="F103" s="105"/>
      <c r="G103" s="106"/>
      <c r="H103" s="59"/>
      <c r="I103" s="9"/>
      <c r="J103" s="59"/>
      <c r="K103" s="99"/>
      <c r="L103" s="100"/>
      <c r="M103" s="21"/>
      <c r="N103" s="9"/>
      <c r="O103" s="9"/>
      <c r="P103" s="9"/>
      <c r="Q103" s="9"/>
      <c r="R103" s="9"/>
      <c r="S103" s="44"/>
      <c r="T103" s="9"/>
      <c r="U103" s="44"/>
      <c r="V103" s="44"/>
      <c r="W103" s="44"/>
      <c r="X103" s="44"/>
      <c r="Y103" s="19"/>
      <c r="Z103" s="22"/>
      <c r="AA103" s="9"/>
      <c r="AB103" s="9"/>
      <c r="AC103" s="9"/>
      <c r="AD103" s="9"/>
      <c r="AE103" s="20"/>
      <c r="AF103" s="9"/>
      <c r="AG103" s="9"/>
      <c r="AH103" s="19"/>
      <c r="AI103" s="19"/>
      <c r="AJ103" s="19"/>
      <c r="AK103" s="9"/>
      <c r="AL103" s="9"/>
      <c r="AM103" s="43"/>
      <c r="AN103" s="30"/>
    </row>
    <row r="104" spans="2:40" ht="12.75" customHeight="1" x14ac:dyDescent="0.2">
      <c r="B104" s="15"/>
      <c r="D104" s="31"/>
      <c r="E104" s="104"/>
      <c r="F104" s="105"/>
      <c r="G104" s="106"/>
      <c r="H104" s="59"/>
      <c r="I104" s="9"/>
      <c r="J104" s="59"/>
      <c r="K104" s="99"/>
      <c r="L104" s="100"/>
      <c r="M104" s="21"/>
      <c r="N104" s="9"/>
      <c r="O104" s="9"/>
      <c r="P104" s="9"/>
      <c r="Q104" s="44"/>
      <c r="R104" s="44"/>
      <c r="S104" s="44"/>
      <c r="T104" s="55"/>
      <c r="U104" s="44"/>
      <c r="V104" s="44"/>
      <c r="W104" s="44"/>
      <c r="X104" s="44"/>
      <c r="Y104" s="19"/>
      <c r="Z104" s="22"/>
      <c r="AA104" s="9"/>
      <c r="AB104" s="9"/>
      <c r="AC104" s="9"/>
      <c r="AD104" s="9"/>
      <c r="AE104" s="20"/>
      <c r="AF104" s="44"/>
      <c r="AG104" s="44"/>
      <c r="AH104" s="19"/>
      <c r="AI104" s="19"/>
      <c r="AJ104" s="19"/>
      <c r="AK104" s="9"/>
      <c r="AL104" s="9"/>
      <c r="AM104" s="43"/>
      <c r="AN104" s="30"/>
    </row>
    <row r="105" spans="2:40" ht="12.75" customHeight="1" x14ac:dyDescent="0.2">
      <c r="B105" s="15"/>
      <c r="D105" s="31"/>
      <c r="E105" s="104"/>
      <c r="F105" s="105"/>
      <c r="G105" s="106"/>
      <c r="H105" s="59"/>
      <c r="I105" s="9"/>
      <c r="J105" s="59"/>
      <c r="K105" s="99"/>
      <c r="L105" s="100"/>
      <c r="M105" s="21"/>
      <c r="N105" s="9"/>
      <c r="O105" s="9"/>
      <c r="P105" s="9"/>
      <c r="Q105" s="9"/>
      <c r="R105" s="9"/>
      <c r="S105" s="9"/>
      <c r="T105" s="9"/>
      <c r="U105" s="44"/>
      <c r="V105" s="44"/>
      <c r="W105" s="44"/>
      <c r="X105" s="44"/>
      <c r="Y105" s="19"/>
      <c r="Z105" s="22"/>
      <c r="AA105" s="9"/>
      <c r="AB105" s="9"/>
      <c r="AC105" s="9"/>
      <c r="AD105" s="9"/>
      <c r="AE105" s="20"/>
      <c r="AF105" s="9"/>
      <c r="AG105" s="9"/>
      <c r="AH105" s="19"/>
      <c r="AI105" s="19"/>
      <c r="AJ105" s="19"/>
      <c r="AK105" s="9"/>
      <c r="AL105" s="9"/>
      <c r="AM105" s="43"/>
      <c r="AN105" s="30"/>
    </row>
    <row r="106" spans="2:40" ht="12.75" customHeight="1" x14ac:dyDescent="0.2">
      <c r="B106" s="15"/>
      <c r="D106" s="31"/>
      <c r="E106" s="104"/>
      <c r="F106" s="105"/>
      <c r="G106" s="106"/>
      <c r="H106" s="59"/>
      <c r="I106" s="9"/>
      <c r="J106" s="59"/>
      <c r="K106" s="99"/>
      <c r="L106" s="100"/>
      <c r="M106" s="21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19"/>
      <c r="Y106" s="22"/>
      <c r="Z106" s="22"/>
      <c r="AA106" s="9"/>
      <c r="AB106" s="9"/>
      <c r="AC106" s="9"/>
      <c r="AD106" s="9"/>
      <c r="AE106" s="20"/>
      <c r="AF106" s="9"/>
      <c r="AG106" s="9"/>
      <c r="AH106" s="19"/>
      <c r="AI106" s="19"/>
      <c r="AJ106" s="19"/>
      <c r="AK106" s="9"/>
      <c r="AL106" s="9"/>
      <c r="AM106" s="43"/>
      <c r="AN106" s="30"/>
    </row>
    <row r="107" spans="2:40" ht="12.75" customHeight="1" x14ac:dyDescent="0.2">
      <c r="B107" s="15"/>
      <c r="D107" s="31"/>
      <c r="E107" s="104"/>
      <c r="F107" s="105"/>
      <c r="G107" s="106"/>
      <c r="H107" s="59"/>
      <c r="I107" s="9"/>
      <c r="J107" s="59"/>
      <c r="K107" s="99"/>
      <c r="L107" s="100"/>
      <c r="M107" s="21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19"/>
      <c r="Y107" s="19"/>
      <c r="Z107" s="22"/>
      <c r="AA107" s="9"/>
      <c r="AB107" s="9"/>
      <c r="AC107" s="9"/>
      <c r="AD107" s="9"/>
      <c r="AE107" s="20"/>
      <c r="AF107" s="9"/>
      <c r="AG107" s="9"/>
      <c r="AH107" s="19"/>
      <c r="AI107" s="19"/>
      <c r="AJ107" s="19"/>
      <c r="AK107" s="9"/>
      <c r="AL107" s="9"/>
      <c r="AM107" s="43"/>
      <c r="AN107" s="30"/>
    </row>
    <row r="108" spans="2:40" ht="12.75" customHeight="1" x14ac:dyDescent="0.2">
      <c r="B108" s="15"/>
      <c r="D108" s="31"/>
      <c r="E108" s="104"/>
      <c r="F108" s="105"/>
      <c r="G108" s="106"/>
      <c r="H108" s="59"/>
      <c r="I108" s="9"/>
      <c r="J108" s="59"/>
      <c r="K108" s="99"/>
      <c r="L108" s="100"/>
      <c r="M108" s="21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19"/>
      <c r="Y108" s="19"/>
      <c r="Z108" s="22"/>
      <c r="AA108" s="9"/>
      <c r="AB108" s="9"/>
      <c r="AC108" s="9"/>
      <c r="AD108" s="9"/>
      <c r="AE108" s="20"/>
      <c r="AF108" s="9"/>
      <c r="AG108" s="9"/>
      <c r="AH108" s="19"/>
      <c r="AI108" s="19"/>
      <c r="AJ108" s="19"/>
      <c r="AK108" s="9"/>
      <c r="AL108" s="9"/>
      <c r="AM108" s="43"/>
      <c r="AN108" s="30"/>
    </row>
    <row r="109" spans="2:40" ht="12.75" customHeight="1" x14ac:dyDescent="0.2">
      <c r="B109" s="15"/>
      <c r="D109" s="31"/>
      <c r="E109" s="104"/>
      <c r="F109" s="105"/>
      <c r="G109" s="106"/>
      <c r="H109" s="59"/>
      <c r="I109" s="9"/>
      <c r="J109" s="59"/>
      <c r="K109" s="99"/>
      <c r="L109" s="100"/>
      <c r="M109" s="21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19"/>
      <c r="Y109" s="19"/>
      <c r="Z109" s="22"/>
      <c r="AA109" s="9"/>
      <c r="AB109" s="9"/>
      <c r="AC109" s="9"/>
      <c r="AD109" s="9"/>
      <c r="AE109" s="20"/>
      <c r="AF109" s="9"/>
      <c r="AG109" s="9"/>
      <c r="AH109" s="19"/>
      <c r="AI109" s="19"/>
      <c r="AJ109" s="19"/>
      <c r="AK109" s="9"/>
      <c r="AL109" s="9"/>
      <c r="AM109" s="43"/>
      <c r="AN109" s="30"/>
    </row>
    <row r="110" spans="2:40" ht="12.75" customHeight="1" x14ac:dyDescent="0.2">
      <c r="B110" s="15"/>
      <c r="D110" s="31"/>
      <c r="E110" s="104"/>
      <c r="F110" s="105"/>
      <c r="G110" s="106"/>
      <c r="H110" s="59"/>
      <c r="I110" s="9"/>
      <c r="J110" s="59"/>
      <c r="K110" s="99"/>
      <c r="L110" s="100"/>
      <c r="M110" s="21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19"/>
      <c r="Y110" s="19"/>
      <c r="Z110" s="22"/>
      <c r="AA110" s="9"/>
      <c r="AB110" s="9"/>
      <c r="AC110" s="9"/>
      <c r="AD110" s="9"/>
      <c r="AE110" s="20"/>
      <c r="AF110" s="9"/>
      <c r="AG110" s="9"/>
      <c r="AH110" s="19"/>
      <c r="AI110" s="19"/>
      <c r="AJ110" s="19"/>
      <c r="AK110" s="9"/>
      <c r="AL110" s="9"/>
      <c r="AM110" s="43"/>
      <c r="AN110" s="30"/>
    </row>
    <row r="111" spans="2:40" ht="12.75" customHeight="1" x14ac:dyDescent="0.2">
      <c r="B111" s="15"/>
      <c r="D111" s="31"/>
      <c r="E111" s="104"/>
      <c r="F111" s="105"/>
      <c r="G111" s="106"/>
      <c r="H111" s="59"/>
      <c r="I111" s="9"/>
      <c r="J111" s="59"/>
      <c r="K111" s="99"/>
      <c r="L111" s="100"/>
      <c r="M111" s="21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19"/>
      <c r="Y111" s="19"/>
      <c r="Z111" s="22"/>
      <c r="AA111" s="9"/>
      <c r="AB111" s="9"/>
      <c r="AC111" s="9"/>
      <c r="AD111" s="9"/>
      <c r="AE111" s="20"/>
      <c r="AF111" s="9"/>
      <c r="AG111" s="9"/>
      <c r="AH111" s="19"/>
      <c r="AI111" s="19"/>
      <c r="AJ111" s="19"/>
      <c r="AK111" s="9"/>
      <c r="AL111" s="9"/>
      <c r="AM111" s="43"/>
      <c r="AN111" s="30"/>
    </row>
    <row r="112" spans="2:40" ht="12.75" customHeight="1" x14ac:dyDescent="0.2">
      <c r="B112" s="15"/>
      <c r="D112" s="31"/>
      <c r="E112" s="104"/>
      <c r="F112" s="105"/>
      <c r="G112" s="106"/>
      <c r="H112" s="47"/>
      <c r="I112" s="9"/>
      <c r="J112" s="47"/>
      <c r="K112" s="99"/>
      <c r="L112" s="100"/>
      <c r="M112" s="21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19"/>
      <c r="Y112" s="19"/>
      <c r="Z112" s="22"/>
      <c r="AA112" s="9"/>
      <c r="AB112" s="9"/>
      <c r="AC112" s="9"/>
      <c r="AD112" s="9"/>
      <c r="AE112" s="20"/>
      <c r="AF112" s="9"/>
      <c r="AG112" s="9"/>
      <c r="AH112" s="19"/>
      <c r="AI112" s="19"/>
      <c r="AJ112" s="19"/>
      <c r="AK112" s="9"/>
      <c r="AL112" s="9"/>
      <c r="AM112" s="43"/>
      <c r="AN112" s="30"/>
    </row>
    <row r="113" spans="2:40" ht="12.75" customHeight="1" x14ac:dyDescent="0.2">
      <c r="B113" s="15"/>
      <c r="D113" s="31"/>
      <c r="E113" s="107"/>
      <c r="F113" s="108"/>
      <c r="G113" s="109"/>
      <c r="H113" s="47"/>
      <c r="I113" s="9"/>
      <c r="J113" s="47"/>
      <c r="K113" s="99"/>
      <c r="L113" s="100"/>
      <c r="M113" s="21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19"/>
      <c r="Y113" s="19"/>
      <c r="Z113" s="22"/>
      <c r="AA113" s="9"/>
      <c r="AB113" s="9"/>
      <c r="AC113" s="9"/>
      <c r="AD113" s="9"/>
      <c r="AE113" s="20"/>
      <c r="AF113" s="9"/>
      <c r="AG113" s="9"/>
      <c r="AH113" s="19"/>
      <c r="AI113" s="19"/>
      <c r="AJ113" s="19"/>
      <c r="AK113" s="9"/>
      <c r="AL113" s="9"/>
      <c r="AM113" s="43"/>
      <c r="AN113" s="30"/>
    </row>
    <row r="114" spans="2:40" ht="12.75" customHeight="1" x14ac:dyDescent="0.2">
      <c r="B114" s="15"/>
      <c r="D114" s="31"/>
      <c r="E114" s="107"/>
      <c r="F114" s="108"/>
      <c r="G114" s="109"/>
      <c r="H114" s="47"/>
      <c r="I114" s="9"/>
      <c r="J114" s="47"/>
      <c r="K114" s="99"/>
      <c r="L114" s="100"/>
      <c r="M114" s="21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19"/>
      <c r="Y114" s="19"/>
      <c r="Z114" s="22"/>
      <c r="AA114" s="9"/>
      <c r="AB114" s="9"/>
      <c r="AC114" s="9"/>
      <c r="AD114" s="9"/>
      <c r="AE114" s="20"/>
      <c r="AF114" s="9"/>
      <c r="AG114" s="9"/>
      <c r="AH114" s="19"/>
      <c r="AI114" s="19"/>
      <c r="AJ114" s="19"/>
      <c r="AK114" s="9"/>
      <c r="AL114" s="9"/>
      <c r="AM114" s="43"/>
      <c r="AN114" s="30"/>
    </row>
    <row r="115" spans="2:40" ht="12.75" customHeight="1" x14ac:dyDescent="0.2">
      <c r="B115" s="15"/>
      <c r="D115" s="31"/>
      <c r="E115" s="107"/>
      <c r="F115" s="108"/>
      <c r="G115" s="109"/>
      <c r="H115" s="47"/>
      <c r="I115" s="9"/>
      <c r="J115" s="47"/>
      <c r="K115" s="99"/>
      <c r="L115" s="100"/>
      <c r="M115" s="21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19"/>
      <c r="Y115" s="19"/>
      <c r="Z115" s="22"/>
      <c r="AA115" s="9"/>
      <c r="AB115" s="9"/>
      <c r="AC115" s="9"/>
      <c r="AD115" s="9"/>
      <c r="AE115" s="20"/>
      <c r="AF115" s="9"/>
      <c r="AG115" s="9"/>
      <c r="AH115" s="19"/>
      <c r="AI115" s="19"/>
      <c r="AJ115" s="19"/>
      <c r="AK115" s="9"/>
      <c r="AL115" s="9"/>
      <c r="AM115" s="43"/>
      <c r="AN115" s="30"/>
    </row>
    <row r="116" spans="2:40" ht="12.75" customHeight="1" x14ac:dyDescent="0.2">
      <c r="B116" s="15"/>
      <c r="D116" s="31"/>
      <c r="E116" s="107"/>
      <c r="F116" s="108"/>
      <c r="G116" s="109"/>
      <c r="H116" s="47"/>
      <c r="I116" s="9"/>
      <c r="J116" s="47"/>
      <c r="K116" s="99"/>
      <c r="L116" s="100"/>
      <c r="M116" s="21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19"/>
      <c r="Y116" s="19"/>
      <c r="Z116" s="22"/>
      <c r="AA116" s="9"/>
      <c r="AB116" s="9"/>
      <c r="AC116" s="9"/>
      <c r="AD116" s="9"/>
      <c r="AE116" s="20"/>
      <c r="AF116" s="9"/>
      <c r="AG116" s="9"/>
      <c r="AH116" s="19"/>
      <c r="AI116" s="19"/>
      <c r="AJ116" s="19"/>
      <c r="AK116" s="9"/>
      <c r="AL116" s="9"/>
      <c r="AM116" s="43"/>
      <c r="AN116" s="30"/>
    </row>
    <row r="117" spans="2:40" ht="12.75" customHeight="1" x14ac:dyDescent="0.2">
      <c r="B117" s="15"/>
      <c r="D117" s="31"/>
      <c r="E117" s="107"/>
      <c r="F117" s="108"/>
      <c r="G117" s="109"/>
      <c r="H117" s="47"/>
      <c r="I117" s="9"/>
      <c r="J117" s="47"/>
      <c r="K117" s="99"/>
      <c r="L117" s="100"/>
      <c r="M117" s="21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19"/>
      <c r="Y117" s="19"/>
      <c r="Z117" s="22"/>
      <c r="AA117" s="9"/>
      <c r="AB117" s="9"/>
      <c r="AC117" s="9"/>
      <c r="AD117" s="9"/>
      <c r="AE117" s="20"/>
      <c r="AF117" s="9"/>
      <c r="AG117" s="9"/>
      <c r="AH117" s="19"/>
      <c r="AI117" s="19"/>
      <c r="AJ117" s="19"/>
      <c r="AK117" s="9"/>
      <c r="AL117" s="9"/>
      <c r="AM117" s="43"/>
      <c r="AN117" s="30"/>
    </row>
    <row r="118" spans="2:40" ht="12.75" customHeight="1" x14ac:dyDescent="0.2">
      <c r="B118" s="15"/>
      <c r="D118" s="31"/>
      <c r="E118" s="107"/>
      <c r="F118" s="108"/>
      <c r="G118" s="109"/>
      <c r="H118" s="47"/>
      <c r="I118" s="9"/>
      <c r="J118" s="47"/>
      <c r="K118" s="99"/>
      <c r="L118" s="100"/>
      <c r="M118" s="21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19"/>
      <c r="Y118" s="19"/>
      <c r="Z118" s="22"/>
      <c r="AA118" s="9"/>
      <c r="AB118" s="9"/>
      <c r="AC118" s="9"/>
      <c r="AD118" s="9"/>
      <c r="AE118" s="20"/>
      <c r="AF118" s="9"/>
      <c r="AG118" s="9"/>
      <c r="AH118" s="19"/>
      <c r="AI118" s="19"/>
      <c r="AJ118" s="19"/>
      <c r="AK118" s="9"/>
      <c r="AL118" s="9"/>
      <c r="AM118" s="43"/>
      <c r="AN118" s="30"/>
    </row>
    <row r="119" spans="2:40" ht="12.75" customHeight="1" x14ac:dyDescent="0.2">
      <c r="B119" s="15"/>
      <c r="D119" s="31"/>
      <c r="E119" s="107"/>
      <c r="F119" s="108"/>
      <c r="G119" s="109"/>
      <c r="H119" s="47"/>
      <c r="I119" s="9"/>
      <c r="J119" s="47"/>
      <c r="K119" s="99"/>
      <c r="L119" s="100"/>
      <c r="M119" s="21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19"/>
      <c r="Y119" s="19"/>
      <c r="Z119" s="22"/>
      <c r="AA119" s="9"/>
      <c r="AB119" s="9"/>
      <c r="AC119" s="9"/>
      <c r="AD119" s="9"/>
      <c r="AE119" s="20"/>
      <c r="AF119" s="9"/>
      <c r="AG119" s="9"/>
      <c r="AH119" s="19"/>
      <c r="AI119" s="19"/>
      <c r="AJ119" s="19"/>
      <c r="AK119" s="9"/>
      <c r="AL119" s="9"/>
      <c r="AM119" s="43"/>
      <c r="AN119" s="30"/>
    </row>
    <row r="120" spans="2:40" ht="12.75" customHeight="1" x14ac:dyDescent="0.2">
      <c r="B120" s="15"/>
      <c r="D120" s="31"/>
      <c r="E120" s="107"/>
      <c r="F120" s="108"/>
      <c r="G120" s="109"/>
      <c r="H120" s="47"/>
      <c r="I120" s="9"/>
      <c r="J120" s="47"/>
      <c r="K120" s="99"/>
      <c r="L120" s="100"/>
      <c r="M120" s="21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19"/>
      <c r="Y120" s="19"/>
      <c r="Z120" s="22"/>
      <c r="AA120" s="9"/>
      <c r="AB120" s="9"/>
      <c r="AC120" s="9"/>
      <c r="AD120" s="9"/>
      <c r="AE120" s="20"/>
      <c r="AF120" s="9"/>
      <c r="AG120" s="9"/>
      <c r="AH120" s="19"/>
      <c r="AI120" s="19"/>
      <c r="AJ120" s="19"/>
      <c r="AK120" s="9"/>
      <c r="AL120" s="9"/>
      <c r="AM120" s="43"/>
      <c r="AN120" s="30"/>
    </row>
    <row r="121" spans="2:40" ht="12.75" customHeight="1" x14ac:dyDescent="0.2">
      <c r="B121" s="15"/>
      <c r="D121" s="31"/>
      <c r="E121" s="104"/>
      <c r="F121" s="105"/>
      <c r="G121" s="106"/>
      <c r="H121" s="47"/>
      <c r="I121" s="9"/>
      <c r="J121" s="47"/>
      <c r="K121" s="99"/>
      <c r="L121" s="100"/>
      <c r="M121" s="21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19"/>
      <c r="Y121" s="9"/>
      <c r="Z121" s="22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43"/>
      <c r="AN121" s="30"/>
    </row>
    <row r="122" spans="2:40" ht="12.75" customHeight="1" thickBot="1" x14ac:dyDescent="0.25">
      <c r="B122" s="15"/>
      <c r="D122" s="31"/>
      <c r="E122" s="104"/>
      <c r="F122" s="105"/>
      <c r="G122" s="106"/>
      <c r="H122" s="47"/>
      <c r="I122" s="9"/>
      <c r="J122" s="47"/>
      <c r="K122" s="99"/>
      <c r="L122" s="100"/>
      <c r="M122" s="21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44"/>
      <c r="Y122" s="49"/>
      <c r="Z122" s="9"/>
      <c r="AA122" s="9"/>
      <c r="AB122" s="9"/>
      <c r="AC122" s="58"/>
      <c r="AD122" s="58"/>
      <c r="AE122" s="58"/>
      <c r="AF122" s="9"/>
      <c r="AG122" s="44"/>
      <c r="AH122" s="9"/>
      <c r="AI122" s="9"/>
      <c r="AJ122" s="9"/>
      <c r="AK122" s="49"/>
      <c r="AL122" s="9"/>
      <c r="AM122" s="43"/>
      <c r="AN122" s="30"/>
    </row>
    <row r="123" spans="2:40" ht="12.75" customHeight="1" thickBot="1" x14ac:dyDescent="0.25">
      <c r="B123" s="5" t="s">
        <v>11</v>
      </c>
      <c r="D123" s="110" t="s">
        <v>21</v>
      </c>
      <c r="E123" s="111"/>
      <c r="F123" s="111"/>
      <c r="G123" s="111"/>
      <c r="H123" s="111"/>
      <c r="I123" s="111"/>
      <c r="J123" s="111"/>
      <c r="K123" s="111"/>
      <c r="L123" s="112"/>
      <c r="M123" s="61" t="str">
        <f t="shared" ref="M123:AN123" si="11">IF(M48="","",IF(M64="",IF(SUM(COUNTIF(M65:M122,"LS")+COUNTIF(M65:M122,"LUMP"))&gt;0,"LS",""),IF(SUM(M65:M122)&gt;0,ROUNDUP(SUM(M65:M122),0),"")))</f>
        <v/>
      </c>
      <c r="N123" s="61" t="str">
        <f t="shared" si="11"/>
        <v/>
      </c>
      <c r="O123" s="61" t="str">
        <f t="shared" si="11"/>
        <v/>
      </c>
      <c r="P123" s="61" t="str">
        <f t="shared" si="11"/>
        <v/>
      </c>
      <c r="Q123" s="61" t="str">
        <f t="shared" si="11"/>
        <v/>
      </c>
      <c r="R123" s="61" t="str">
        <f t="shared" si="11"/>
        <v/>
      </c>
      <c r="S123" s="61" t="str">
        <f t="shared" si="11"/>
        <v/>
      </c>
      <c r="T123" s="61" t="str">
        <f t="shared" si="11"/>
        <v/>
      </c>
      <c r="U123" s="61" t="str">
        <f t="shared" si="11"/>
        <v/>
      </c>
      <c r="V123" s="61" t="str">
        <f t="shared" si="11"/>
        <v/>
      </c>
      <c r="W123" s="61" t="str">
        <f t="shared" si="11"/>
        <v/>
      </c>
      <c r="X123" s="61" t="str">
        <f t="shared" si="11"/>
        <v/>
      </c>
      <c r="Y123" s="61" t="str">
        <f t="shared" si="11"/>
        <v/>
      </c>
      <c r="Z123" s="61" t="str">
        <f t="shared" si="11"/>
        <v/>
      </c>
      <c r="AA123" s="61" t="str">
        <f t="shared" si="11"/>
        <v/>
      </c>
      <c r="AB123" s="61" t="str">
        <f t="shared" si="11"/>
        <v/>
      </c>
      <c r="AC123" s="61" t="str">
        <f t="shared" si="11"/>
        <v/>
      </c>
      <c r="AD123" s="61" t="str">
        <f t="shared" si="11"/>
        <v/>
      </c>
      <c r="AE123" s="61" t="str">
        <f t="shared" si="11"/>
        <v/>
      </c>
      <c r="AF123" s="61" t="str">
        <f t="shared" si="11"/>
        <v/>
      </c>
      <c r="AG123" s="61" t="str">
        <f t="shared" si="11"/>
        <v/>
      </c>
      <c r="AH123" s="61" t="str">
        <f t="shared" si="11"/>
        <v/>
      </c>
      <c r="AI123" s="61" t="str">
        <f t="shared" si="11"/>
        <v/>
      </c>
      <c r="AJ123" s="61" t="str">
        <f t="shared" si="11"/>
        <v/>
      </c>
      <c r="AK123" s="61" t="str">
        <f t="shared" si="11"/>
        <v/>
      </c>
      <c r="AL123" s="61" t="str">
        <f t="shared" si="11"/>
        <v/>
      </c>
      <c r="AM123" s="61" t="str">
        <f t="shared" si="11"/>
        <v/>
      </c>
      <c r="AN123" s="51" t="str">
        <f t="shared" si="11"/>
        <v/>
      </c>
    </row>
    <row r="125" spans="2:40" ht="12.75" customHeight="1" thickBot="1" x14ac:dyDescent="0.25"/>
    <row r="126" spans="2:40" ht="12.75" customHeight="1" thickBot="1" x14ac:dyDescent="0.25">
      <c r="B126" s="14" t="s">
        <v>9</v>
      </c>
      <c r="D126" s="115" t="str">
        <f>"SUBSUMMARY SHEET " &amp; B127</f>
        <v xml:space="preserve">SUBSUMMARY SHEET </v>
      </c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N126" s="115"/>
    </row>
    <row r="127" spans="2:40" ht="12.75" customHeight="1" thickBot="1" x14ac:dyDescent="0.25">
      <c r="B127" s="16"/>
      <c r="D127" s="103" t="s">
        <v>7</v>
      </c>
      <c r="E127" s="103"/>
      <c r="F127" s="103"/>
      <c r="G127" s="103"/>
      <c r="H127" s="103"/>
      <c r="I127" s="103"/>
      <c r="J127" s="103"/>
      <c r="K127" s="103"/>
      <c r="L127" s="10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</row>
    <row r="128" spans="2:40" ht="12.75" customHeight="1" thickBot="1" x14ac:dyDescent="0.25">
      <c r="D128" s="103" t="s">
        <v>8</v>
      </c>
      <c r="E128" s="103"/>
      <c r="F128" s="103"/>
      <c r="G128" s="103"/>
      <c r="H128" s="103"/>
      <c r="I128" s="103"/>
      <c r="J128" s="103"/>
      <c r="K128" s="103"/>
      <c r="L128" s="103"/>
      <c r="M128" s="60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</row>
    <row r="129" spans="2:40" ht="15" customHeight="1" x14ac:dyDescent="0.2">
      <c r="B129" s="122" t="s">
        <v>10</v>
      </c>
      <c r="D129" s="125" t="s">
        <v>0</v>
      </c>
      <c r="E129" s="127" t="s">
        <v>1</v>
      </c>
      <c r="F129" s="128"/>
      <c r="G129" s="128"/>
      <c r="H129" s="127" t="s">
        <v>2</v>
      </c>
      <c r="I129" s="128"/>
      <c r="J129" s="128"/>
      <c r="K129" s="127" t="s">
        <v>19</v>
      </c>
      <c r="L129" s="131"/>
      <c r="M129" s="34" t="str">
        <f t="shared" ref="M129:AN129" si="12">IF(OR(TRIM(M127)=0,TRIM(M127)=""),"",IF(IFERROR(TRIM(INDEX(QryItemNamed,MATCH(TRIM(M127),ITEM,0),2)),"")="Y","SPECIAL",LEFT(IFERROR(TRIM(INDEX(ITEM,MATCH(TRIM(M127),ITEM,0))),""),3)))</f>
        <v/>
      </c>
      <c r="N129" s="24" t="str">
        <f t="shared" si="12"/>
        <v/>
      </c>
      <c r="O129" s="24" t="str">
        <f t="shared" si="12"/>
        <v/>
      </c>
      <c r="P129" s="24" t="str">
        <f t="shared" si="12"/>
        <v/>
      </c>
      <c r="Q129" s="24" t="str">
        <f t="shared" si="12"/>
        <v/>
      </c>
      <c r="R129" s="24" t="str">
        <f t="shared" si="12"/>
        <v/>
      </c>
      <c r="S129" s="24" t="str">
        <f t="shared" si="12"/>
        <v/>
      </c>
      <c r="T129" s="24" t="str">
        <f t="shared" si="12"/>
        <v/>
      </c>
      <c r="U129" s="24" t="str">
        <f t="shared" si="12"/>
        <v/>
      </c>
      <c r="V129" s="24" t="str">
        <f t="shared" si="12"/>
        <v/>
      </c>
      <c r="W129" s="24" t="str">
        <f t="shared" si="12"/>
        <v/>
      </c>
      <c r="X129" s="24" t="str">
        <f t="shared" si="12"/>
        <v/>
      </c>
      <c r="Y129" s="24" t="str">
        <f t="shared" si="12"/>
        <v/>
      </c>
      <c r="Z129" s="24" t="str">
        <f t="shared" si="12"/>
        <v/>
      </c>
      <c r="AA129" s="24" t="str">
        <f t="shared" si="12"/>
        <v/>
      </c>
      <c r="AB129" s="24" t="str">
        <f t="shared" si="12"/>
        <v/>
      </c>
      <c r="AC129" s="24" t="str">
        <f t="shared" si="12"/>
        <v/>
      </c>
      <c r="AD129" s="24" t="str">
        <f t="shared" si="12"/>
        <v/>
      </c>
      <c r="AE129" s="34" t="str">
        <f t="shared" si="12"/>
        <v/>
      </c>
      <c r="AF129" s="24" t="str">
        <f t="shared" si="12"/>
        <v/>
      </c>
      <c r="AG129" s="24" t="str">
        <f t="shared" si="12"/>
        <v/>
      </c>
      <c r="AH129" s="24" t="str">
        <f t="shared" si="12"/>
        <v/>
      </c>
      <c r="AI129" s="24" t="str">
        <f t="shared" si="12"/>
        <v/>
      </c>
      <c r="AJ129" s="24" t="str">
        <f t="shared" si="12"/>
        <v/>
      </c>
      <c r="AK129" s="24" t="str">
        <f t="shared" si="12"/>
        <v/>
      </c>
      <c r="AL129" s="24" t="str">
        <f t="shared" si="12"/>
        <v/>
      </c>
      <c r="AM129" s="52" t="str">
        <f t="shared" si="12"/>
        <v/>
      </c>
      <c r="AN129" s="27" t="str">
        <f t="shared" si="12"/>
        <v/>
      </c>
    </row>
    <row r="130" spans="2:40" ht="15" customHeight="1" x14ac:dyDescent="0.2">
      <c r="B130" s="123"/>
      <c r="D130" s="126"/>
      <c r="E130" s="129"/>
      <c r="F130" s="130"/>
      <c r="G130" s="130"/>
      <c r="H130" s="129"/>
      <c r="I130" s="130"/>
      <c r="J130" s="130"/>
      <c r="K130" s="129"/>
      <c r="L130" s="132"/>
      <c r="M130" s="121" t="str">
        <f t="shared" ref="M130:AN130" si="13">IF(OR(TRIM(M127)=0,TRIM(M127)=""),IF(M128="","",M128),IF(IFERROR(TRIM(INDEX(QryItemNamed,MATCH(TRIM(M127),ITEM,0),2)),"")="Y",TRIM(RIGHT(IFERROR(TRIM(INDEX(QryItemNamed,MATCH(TRIM(M127),ITEM,0),4)),"123456789012"),LEN(IFERROR(TRIM(INDEX(QryItemNamed,MATCH(TRIM(M127),ITEM,0),4)),"123456789012"))-9))&amp;M128,IFERROR(TRIM(INDEX(QryItemNamed,MATCH(TRIM(M127),ITEM,0),4))&amp;M128,"ITEM CODE DOES NOT EXIST IN ITEM MASTER")))</f>
        <v/>
      </c>
      <c r="N130" s="116" t="str">
        <f t="shared" si="13"/>
        <v/>
      </c>
      <c r="O130" s="116" t="str">
        <f t="shared" si="13"/>
        <v/>
      </c>
      <c r="P130" s="116" t="str">
        <f t="shared" si="13"/>
        <v/>
      </c>
      <c r="Q130" s="116" t="str">
        <f t="shared" si="13"/>
        <v/>
      </c>
      <c r="R130" s="116" t="str">
        <f t="shared" si="13"/>
        <v/>
      </c>
      <c r="S130" s="116" t="str">
        <f t="shared" si="13"/>
        <v/>
      </c>
      <c r="T130" s="116" t="str">
        <f t="shared" si="13"/>
        <v/>
      </c>
      <c r="U130" s="116" t="str">
        <f t="shared" si="13"/>
        <v/>
      </c>
      <c r="V130" s="116" t="str">
        <f t="shared" si="13"/>
        <v/>
      </c>
      <c r="W130" s="116" t="str">
        <f t="shared" si="13"/>
        <v/>
      </c>
      <c r="X130" s="116" t="str">
        <f t="shared" si="13"/>
        <v/>
      </c>
      <c r="Y130" s="116" t="str">
        <f t="shared" si="13"/>
        <v/>
      </c>
      <c r="Z130" s="116" t="str">
        <f t="shared" si="13"/>
        <v/>
      </c>
      <c r="AA130" s="116" t="str">
        <f t="shared" si="13"/>
        <v/>
      </c>
      <c r="AB130" s="116" t="str">
        <f t="shared" si="13"/>
        <v/>
      </c>
      <c r="AC130" s="116" t="str">
        <f t="shared" si="13"/>
        <v/>
      </c>
      <c r="AD130" s="116" t="str">
        <f t="shared" si="13"/>
        <v/>
      </c>
      <c r="AE130" s="121" t="str">
        <f t="shared" si="13"/>
        <v/>
      </c>
      <c r="AF130" s="116" t="str">
        <f t="shared" si="13"/>
        <v/>
      </c>
      <c r="AG130" s="116" t="str">
        <f t="shared" si="13"/>
        <v/>
      </c>
      <c r="AH130" s="116" t="str">
        <f t="shared" si="13"/>
        <v/>
      </c>
      <c r="AI130" s="116" t="str">
        <f t="shared" si="13"/>
        <v/>
      </c>
      <c r="AJ130" s="116" t="str">
        <f t="shared" si="13"/>
        <v/>
      </c>
      <c r="AK130" s="116" t="str">
        <f t="shared" si="13"/>
        <v/>
      </c>
      <c r="AL130" s="116" t="str">
        <f t="shared" si="13"/>
        <v/>
      </c>
      <c r="AM130" s="116" t="str">
        <f t="shared" si="13"/>
        <v/>
      </c>
      <c r="AN130" s="117" t="str">
        <f t="shared" si="13"/>
        <v/>
      </c>
    </row>
    <row r="131" spans="2:40" ht="15" customHeight="1" x14ac:dyDescent="0.2">
      <c r="B131" s="123"/>
      <c r="D131" s="126"/>
      <c r="E131" s="129"/>
      <c r="F131" s="130"/>
      <c r="G131" s="130"/>
      <c r="H131" s="129"/>
      <c r="I131" s="130"/>
      <c r="J131" s="130"/>
      <c r="K131" s="129"/>
      <c r="L131" s="132"/>
      <c r="M131" s="121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21"/>
      <c r="AF131" s="116"/>
      <c r="AG131" s="116"/>
      <c r="AH131" s="116"/>
      <c r="AI131" s="116"/>
      <c r="AJ131" s="116"/>
      <c r="AK131" s="116"/>
      <c r="AL131" s="116"/>
      <c r="AM131" s="116"/>
      <c r="AN131" s="117"/>
    </row>
    <row r="132" spans="2:40" ht="15" customHeight="1" x14ac:dyDescent="0.2">
      <c r="B132" s="123"/>
      <c r="D132" s="126"/>
      <c r="E132" s="129"/>
      <c r="F132" s="130"/>
      <c r="G132" s="130"/>
      <c r="H132" s="129"/>
      <c r="I132" s="130"/>
      <c r="J132" s="130"/>
      <c r="K132" s="129"/>
      <c r="L132" s="132"/>
      <c r="M132" s="121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21"/>
      <c r="AF132" s="116"/>
      <c r="AG132" s="116"/>
      <c r="AH132" s="116"/>
      <c r="AI132" s="116"/>
      <c r="AJ132" s="116"/>
      <c r="AK132" s="116"/>
      <c r="AL132" s="116"/>
      <c r="AM132" s="116"/>
      <c r="AN132" s="117"/>
    </row>
    <row r="133" spans="2:40" ht="15" customHeight="1" x14ac:dyDescent="0.2">
      <c r="B133" s="123"/>
      <c r="D133" s="126"/>
      <c r="E133" s="129"/>
      <c r="F133" s="130"/>
      <c r="G133" s="130"/>
      <c r="H133" s="129"/>
      <c r="I133" s="130"/>
      <c r="J133" s="130"/>
      <c r="K133" s="129"/>
      <c r="L133" s="132"/>
      <c r="M133" s="121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21"/>
      <c r="AF133" s="116"/>
      <c r="AG133" s="116"/>
      <c r="AH133" s="116"/>
      <c r="AI133" s="116"/>
      <c r="AJ133" s="116"/>
      <c r="AK133" s="116"/>
      <c r="AL133" s="116"/>
      <c r="AM133" s="116"/>
      <c r="AN133" s="117"/>
    </row>
    <row r="134" spans="2:40" ht="15" customHeight="1" x14ac:dyDescent="0.2">
      <c r="B134" s="123"/>
      <c r="D134" s="126"/>
      <c r="E134" s="129"/>
      <c r="F134" s="130"/>
      <c r="G134" s="130"/>
      <c r="H134" s="129"/>
      <c r="I134" s="130"/>
      <c r="J134" s="130"/>
      <c r="K134" s="129"/>
      <c r="L134" s="132"/>
      <c r="M134" s="121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21"/>
      <c r="AF134" s="116"/>
      <c r="AG134" s="116"/>
      <c r="AH134" s="116"/>
      <c r="AI134" s="116"/>
      <c r="AJ134" s="116"/>
      <c r="AK134" s="116"/>
      <c r="AL134" s="116"/>
      <c r="AM134" s="116"/>
      <c r="AN134" s="117"/>
    </row>
    <row r="135" spans="2:40" ht="15" customHeight="1" x14ac:dyDescent="0.2">
      <c r="B135" s="123"/>
      <c r="D135" s="126"/>
      <c r="E135" s="129"/>
      <c r="F135" s="130"/>
      <c r="G135" s="130"/>
      <c r="H135" s="129"/>
      <c r="I135" s="130"/>
      <c r="J135" s="130"/>
      <c r="K135" s="129"/>
      <c r="L135" s="132"/>
      <c r="M135" s="121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21"/>
      <c r="AF135" s="116"/>
      <c r="AG135" s="116"/>
      <c r="AH135" s="116"/>
      <c r="AI135" s="116"/>
      <c r="AJ135" s="116"/>
      <c r="AK135" s="116"/>
      <c r="AL135" s="116"/>
      <c r="AM135" s="116"/>
      <c r="AN135" s="117"/>
    </row>
    <row r="136" spans="2:40" ht="15" customHeight="1" x14ac:dyDescent="0.2">
      <c r="B136" s="123"/>
      <c r="D136" s="126"/>
      <c r="E136" s="129"/>
      <c r="F136" s="130"/>
      <c r="G136" s="130"/>
      <c r="H136" s="129"/>
      <c r="I136" s="130"/>
      <c r="J136" s="130"/>
      <c r="K136" s="129"/>
      <c r="L136" s="132"/>
      <c r="M136" s="121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21"/>
      <c r="AF136" s="116"/>
      <c r="AG136" s="116"/>
      <c r="AH136" s="116"/>
      <c r="AI136" s="116"/>
      <c r="AJ136" s="116"/>
      <c r="AK136" s="116"/>
      <c r="AL136" s="116"/>
      <c r="AM136" s="116"/>
      <c r="AN136" s="117"/>
    </row>
    <row r="137" spans="2:40" ht="15" customHeight="1" x14ac:dyDescent="0.2">
      <c r="B137" s="123"/>
      <c r="D137" s="126"/>
      <c r="E137" s="129"/>
      <c r="F137" s="130"/>
      <c r="G137" s="130"/>
      <c r="H137" s="129"/>
      <c r="I137" s="130"/>
      <c r="J137" s="130"/>
      <c r="K137" s="129"/>
      <c r="L137" s="132"/>
      <c r="M137" s="121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21"/>
      <c r="AF137" s="116"/>
      <c r="AG137" s="116"/>
      <c r="AH137" s="116"/>
      <c r="AI137" s="116"/>
      <c r="AJ137" s="116"/>
      <c r="AK137" s="116"/>
      <c r="AL137" s="116"/>
      <c r="AM137" s="116"/>
      <c r="AN137" s="117"/>
    </row>
    <row r="138" spans="2:40" ht="15" customHeight="1" x14ac:dyDescent="0.2">
      <c r="B138" s="123"/>
      <c r="D138" s="126"/>
      <c r="E138" s="129"/>
      <c r="F138" s="130"/>
      <c r="G138" s="130"/>
      <c r="H138" s="129"/>
      <c r="I138" s="130"/>
      <c r="J138" s="130"/>
      <c r="K138" s="129"/>
      <c r="L138" s="132"/>
      <c r="M138" s="121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21"/>
      <c r="AF138" s="116"/>
      <c r="AG138" s="116"/>
      <c r="AH138" s="116"/>
      <c r="AI138" s="116"/>
      <c r="AJ138" s="116"/>
      <c r="AK138" s="116"/>
      <c r="AL138" s="116"/>
      <c r="AM138" s="116"/>
      <c r="AN138" s="117"/>
    </row>
    <row r="139" spans="2:40" ht="12.75" customHeight="1" x14ac:dyDescent="0.2">
      <c r="B139" s="123"/>
      <c r="D139" s="126"/>
      <c r="E139" s="129"/>
      <c r="F139" s="130"/>
      <c r="G139" s="130"/>
      <c r="H139" s="129"/>
      <c r="I139" s="130"/>
      <c r="J139" s="130"/>
      <c r="K139" s="129"/>
      <c r="L139" s="132"/>
      <c r="M139" s="121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21"/>
      <c r="AF139" s="116"/>
      <c r="AG139" s="116"/>
      <c r="AH139" s="116"/>
      <c r="AI139" s="116"/>
      <c r="AJ139" s="116"/>
      <c r="AK139" s="116"/>
      <c r="AL139" s="116"/>
      <c r="AM139" s="116"/>
      <c r="AN139" s="117"/>
    </row>
    <row r="140" spans="2:40" ht="15" customHeight="1" x14ac:dyDescent="0.2">
      <c r="B140" s="123"/>
      <c r="D140" s="126"/>
      <c r="E140" s="129"/>
      <c r="F140" s="130"/>
      <c r="G140" s="130"/>
      <c r="H140" s="129"/>
      <c r="I140" s="130"/>
      <c r="J140" s="130"/>
      <c r="K140" s="129"/>
      <c r="L140" s="132"/>
      <c r="M140" s="121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21"/>
      <c r="AF140" s="116"/>
      <c r="AG140" s="116"/>
      <c r="AH140" s="116"/>
      <c r="AI140" s="116"/>
      <c r="AJ140" s="116"/>
      <c r="AK140" s="116"/>
      <c r="AL140" s="116"/>
      <c r="AM140" s="116"/>
      <c r="AN140" s="117"/>
    </row>
    <row r="141" spans="2:40" ht="15" customHeight="1" x14ac:dyDescent="0.2">
      <c r="B141" s="123"/>
      <c r="D141" s="126"/>
      <c r="E141" s="129"/>
      <c r="F141" s="130"/>
      <c r="G141" s="130"/>
      <c r="H141" s="129"/>
      <c r="I141" s="130"/>
      <c r="J141" s="130"/>
      <c r="K141" s="129"/>
      <c r="L141" s="132"/>
      <c r="M141" s="121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21"/>
      <c r="AF141" s="116"/>
      <c r="AG141" s="116"/>
      <c r="AH141" s="116"/>
      <c r="AI141" s="116"/>
      <c r="AJ141" s="116"/>
      <c r="AK141" s="116"/>
      <c r="AL141" s="116"/>
      <c r="AM141" s="116"/>
      <c r="AN141" s="117"/>
    </row>
    <row r="142" spans="2:40" ht="15" customHeight="1" x14ac:dyDescent="0.2">
      <c r="B142" s="123"/>
      <c r="D142" s="126"/>
      <c r="E142" s="129"/>
      <c r="F142" s="130"/>
      <c r="G142" s="130"/>
      <c r="H142" s="129"/>
      <c r="I142" s="130"/>
      <c r="J142" s="130"/>
      <c r="K142" s="129"/>
      <c r="L142" s="132"/>
      <c r="M142" s="121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21"/>
      <c r="AF142" s="116"/>
      <c r="AG142" s="116"/>
      <c r="AH142" s="116"/>
      <c r="AI142" s="116"/>
      <c r="AJ142" s="116"/>
      <c r="AK142" s="116"/>
      <c r="AL142" s="116"/>
      <c r="AM142" s="116"/>
      <c r="AN142" s="117"/>
    </row>
    <row r="143" spans="2:40" ht="15" customHeight="1" thickBot="1" x14ac:dyDescent="0.25">
      <c r="B143" s="124"/>
      <c r="D143" s="126"/>
      <c r="E143" s="129"/>
      <c r="F143" s="130"/>
      <c r="G143" s="130"/>
      <c r="H143" s="129"/>
      <c r="I143" s="130"/>
      <c r="J143" s="130"/>
      <c r="K143" s="133"/>
      <c r="L143" s="134"/>
      <c r="M143" s="35" t="str">
        <f t="shared" ref="M143:AN143" si="14">IF(OR(TRIM(M127)=0,TRIM(M127)=""),"",IF(IFERROR(TRIM(INDEX(QryItemNamed,MATCH(TRIM(M127),ITEM,0),3)),"")="LS","",IFERROR(TRIM(INDEX(QryItemNamed,MATCH(TRIM(M127),ITEM,0),3)),"")))</f>
        <v/>
      </c>
      <c r="N143" s="8" t="str">
        <f t="shared" si="14"/>
        <v/>
      </c>
      <c r="O143" s="8" t="str">
        <f t="shared" si="14"/>
        <v/>
      </c>
      <c r="P143" s="8" t="str">
        <f t="shared" si="14"/>
        <v/>
      </c>
      <c r="Q143" s="8" t="str">
        <f t="shared" si="14"/>
        <v/>
      </c>
      <c r="R143" s="8" t="str">
        <f t="shared" si="14"/>
        <v/>
      </c>
      <c r="S143" s="8" t="str">
        <f t="shared" si="14"/>
        <v/>
      </c>
      <c r="T143" s="8" t="str">
        <f t="shared" si="14"/>
        <v/>
      </c>
      <c r="U143" s="8" t="str">
        <f t="shared" si="14"/>
        <v/>
      </c>
      <c r="V143" s="8" t="str">
        <f t="shared" si="14"/>
        <v/>
      </c>
      <c r="W143" s="8" t="str">
        <f t="shared" si="14"/>
        <v/>
      </c>
      <c r="X143" s="8" t="str">
        <f t="shared" si="14"/>
        <v/>
      </c>
      <c r="Y143" s="8" t="str">
        <f t="shared" si="14"/>
        <v/>
      </c>
      <c r="Z143" s="8" t="str">
        <f t="shared" si="14"/>
        <v/>
      </c>
      <c r="AA143" s="8" t="str">
        <f t="shared" si="14"/>
        <v/>
      </c>
      <c r="AB143" s="8" t="str">
        <f t="shared" si="14"/>
        <v/>
      </c>
      <c r="AC143" s="8" t="str">
        <f t="shared" si="14"/>
        <v/>
      </c>
      <c r="AD143" s="8" t="str">
        <f t="shared" si="14"/>
        <v/>
      </c>
      <c r="AE143" s="35" t="str">
        <f t="shared" si="14"/>
        <v/>
      </c>
      <c r="AF143" s="8" t="str">
        <f t="shared" si="14"/>
        <v/>
      </c>
      <c r="AG143" s="8" t="str">
        <f t="shared" si="14"/>
        <v/>
      </c>
      <c r="AH143" s="8" t="str">
        <f t="shared" si="14"/>
        <v/>
      </c>
      <c r="AI143" s="8" t="str">
        <f t="shared" si="14"/>
        <v/>
      </c>
      <c r="AJ143" s="8" t="str">
        <f t="shared" si="14"/>
        <v/>
      </c>
      <c r="AK143" s="8" t="str">
        <f t="shared" si="14"/>
        <v/>
      </c>
      <c r="AL143" s="8" t="str">
        <f t="shared" si="14"/>
        <v/>
      </c>
      <c r="AM143" s="53" t="str">
        <f t="shared" si="14"/>
        <v/>
      </c>
      <c r="AN143" s="28" t="str">
        <f t="shared" si="14"/>
        <v/>
      </c>
    </row>
    <row r="144" spans="2:40" ht="12.75" customHeight="1" x14ac:dyDescent="0.2">
      <c r="B144" s="15"/>
      <c r="D144" s="32"/>
      <c r="E144" s="36"/>
      <c r="F144" s="37"/>
      <c r="G144" s="38"/>
      <c r="H144" s="40"/>
      <c r="I144" s="39"/>
      <c r="J144" s="41"/>
      <c r="K144" s="101"/>
      <c r="L144" s="102"/>
      <c r="M144" s="21"/>
      <c r="N144" s="9"/>
      <c r="O144" s="9"/>
      <c r="P144" s="9"/>
      <c r="Q144" s="9"/>
      <c r="R144" s="9"/>
      <c r="S144" s="9"/>
      <c r="T144" s="9"/>
      <c r="U144" s="9"/>
      <c r="V144" s="9"/>
      <c r="W144" s="19"/>
      <c r="X144" s="19"/>
      <c r="Y144" s="9"/>
      <c r="Z144" s="9"/>
      <c r="AA144" s="9"/>
      <c r="AB144" s="9"/>
      <c r="AC144" s="39"/>
      <c r="AD144" s="39"/>
      <c r="AE144" s="57"/>
      <c r="AF144" s="9"/>
      <c r="AG144" s="19"/>
      <c r="AH144" s="9"/>
      <c r="AI144" s="9"/>
      <c r="AJ144" s="9"/>
      <c r="AK144" s="9"/>
      <c r="AL144" s="9"/>
      <c r="AM144" s="43"/>
      <c r="AN144" s="30"/>
    </row>
    <row r="145" spans="2:40" ht="12.75" customHeight="1" x14ac:dyDescent="0.2">
      <c r="B145" s="15"/>
      <c r="D145" s="63"/>
      <c r="E145" s="118"/>
      <c r="F145" s="119"/>
      <c r="G145" s="120"/>
      <c r="H145" s="64"/>
      <c r="I145" s="64"/>
      <c r="J145" s="65"/>
      <c r="K145" s="99"/>
      <c r="L145" s="100"/>
      <c r="M145" s="21"/>
      <c r="N145" s="9"/>
      <c r="O145" s="9"/>
      <c r="P145" s="9"/>
      <c r="Q145" s="9"/>
      <c r="R145" s="9"/>
      <c r="S145" s="9"/>
      <c r="T145" s="9"/>
      <c r="U145" s="9"/>
      <c r="V145" s="9"/>
      <c r="W145" s="19"/>
      <c r="X145" s="19"/>
      <c r="Y145" s="9"/>
      <c r="Z145" s="9"/>
      <c r="AA145" s="9"/>
      <c r="AB145" s="9"/>
      <c r="AC145" s="9"/>
      <c r="AD145" s="9"/>
      <c r="AE145" s="20"/>
      <c r="AF145" s="9"/>
      <c r="AG145" s="19"/>
      <c r="AH145" s="9"/>
      <c r="AI145" s="9"/>
      <c r="AJ145" s="9"/>
      <c r="AK145" s="9"/>
      <c r="AL145" s="9"/>
      <c r="AM145" s="43"/>
      <c r="AN145" s="30"/>
    </row>
    <row r="146" spans="2:40" ht="12.75" customHeight="1" x14ac:dyDescent="0.2">
      <c r="B146" s="15"/>
      <c r="D146" s="29"/>
      <c r="E146" s="107"/>
      <c r="F146" s="108"/>
      <c r="G146" s="109"/>
      <c r="H146" s="25"/>
      <c r="I146" s="23"/>
      <c r="J146" s="25"/>
      <c r="K146" s="99"/>
      <c r="L146" s="100"/>
      <c r="M146" s="21"/>
      <c r="N146" s="9"/>
      <c r="O146" s="9"/>
      <c r="P146" s="9"/>
      <c r="Q146" s="9"/>
      <c r="R146" s="9"/>
      <c r="S146" s="9"/>
      <c r="T146" s="9"/>
      <c r="U146" s="9"/>
      <c r="V146" s="9"/>
      <c r="W146" s="19"/>
      <c r="X146" s="19"/>
      <c r="Y146" s="9"/>
      <c r="Z146" s="9"/>
      <c r="AA146" s="9"/>
      <c r="AB146" s="9"/>
      <c r="AC146" s="9"/>
      <c r="AD146" s="9"/>
      <c r="AE146" s="20"/>
      <c r="AF146" s="9"/>
      <c r="AG146" s="19"/>
      <c r="AH146" s="9"/>
      <c r="AI146" s="9"/>
      <c r="AJ146" s="9"/>
      <c r="AK146" s="9"/>
      <c r="AL146" s="9"/>
      <c r="AM146" s="43"/>
      <c r="AN146" s="30"/>
    </row>
    <row r="147" spans="2:40" ht="12.75" customHeight="1" x14ac:dyDescent="0.2">
      <c r="B147" s="15"/>
      <c r="D147" s="31"/>
      <c r="E147" s="104"/>
      <c r="F147" s="105"/>
      <c r="G147" s="106"/>
      <c r="H147" s="59"/>
      <c r="I147" s="9"/>
      <c r="J147" s="59"/>
      <c r="K147" s="99"/>
      <c r="L147" s="100"/>
      <c r="M147" s="21"/>
      <c r="N147" s="9"/>
      <c r="O147" s="22"/>
      <c r="P147" s="9"/>
      <c r="Q147" s="9"/>
      <c r="R147" s="9"/>
      <c r="S147" s="9"/>
      <c r="T147" s="9"/>
      <c r="U147" s="9"/>
      <c r="V147" s="9"/>
      <c r="W147" s="9"/>
      <c r="X147" s="19"/>
      <c r="Y147" s="9"/>
      <c r="Z147" s="22"/>
      <c r="AA147" s="9"/>
      <c r="AB147" s="9"/>
      <c r="AC147" s="9"/>
      <c r="AD147" s="9"/>
      <c r="AE147" s="20"/>
      <c r="AF147" s="9"/>
      <c r="AG147" s="9"/>
      <c r="AH147" s="9"/>
      <c r="AI147" s="9"/>
      <c r="AJ147" s="9"/>
      <c r="AK147" s="9"/>
      <c r="AL147" s="9"/>
      <c r="AM147" s="43"/>
      <c r="AN147" s="30"/>
    </row>
    <row r="148" spans="2:40" ht="12.75" customHeight="1" x14ac:dyDescent="0.2">
      <c r="B148" s="15"/>
      <c r="D148" s="31"/>
      <c r="E148" s="104"/>
      <c r="F148" s="105"/>
      <c r="G148" s="106"/>
      <c r="H148" s="59"/>
      <c r="I148" s="9"/>
      <c r="J148" s="59"/>
      <c r="K148" s="99"/>
      <c r="L148" s="100"/>
      <c r="M148" s="42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22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43"/>
      <c r="AN148" s="30"/>
    </row>
    <row r="149" spans="2:40" ht="12.75" customHeight="1" x14ac:dyDescent="0.2">
      <c r="B149" s="15"/>
      <c r="D149" s="31"/>
      <c r="E149" s="104"/>
      <c r="F149" s="105"/>
      <c r="G149" s="106"/>
      <c r="H149" s="59"/>
      <c r="I149" s="9"/>
      <c r="J149" s="59"/>
      <c r="K149" s="99"/>
      <c r="L149" s="100"/>
      <c r="M149" s="42"/>
      <c r="N149" s="9"/>
      <c r="O149" s="22"/>
      <c r="P149" s="9"/>
      <c r="Q149" s="9"/>
      <c r="R149" s="9"/>
      <c r="S149" s="9"/>
      <c r="T149" s="9"/>
      <c r="U149" s="9"/>
      <c r="V149" s="9"/>
      <c r="W149" s="9"/>
      <c r="X149" s="22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43"/>
      <c r="AN149" s="30"/>
    </row>
    <row r="150" spans="2:40" ht="12.75" customHeight="1" x14ac:dyDescent="0.2">
      <c r="B150" s="15"/>
      <c r="D150" s="31"/>
      <c r="E150" s="104"/>
      <c r="F150" s="105"/>
      <c r="G150" s="106"/>
      <c r="H150" s="59"/>
      <c r="I150" s="9"/>
      <c r="J150" s="59"/>
      <c r="K150" s="99"/>
      <c r="L150" s="100"/>
      <c r="M150" s="56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22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43"/>
      <c r="AN150" s="30"/>
    </row>
    <row r="151" spans="2:40" ht="12.75" customHeight="1" x14ac:dyDescent="0.2">
      <c r="B151" s="15"/>
      <c r="D151" s="31"/>
      <c r="E151" s="104"/>
      <c r="F151" s="105"/>
      <c r="G151" s="106"/>
      <c r="H151" s="59"/>
      <c r="I151" s="9"/>
      <c r="J151" s="59"/>
      <c r="K151" s="99"/>
      <c r="L151" s="100"/>
      <c r="M151" s="56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22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43"/>
      <c r="AN151" s="30"/>
    </row>
    <row r="152" spans="2:40" ht="12.75" customHeight="1" x14ac:dyDescent="0.2">
      <c r="B152" s="15"/>
      <c r="D152" s="31"/>
      <c r="E152" s="104"/>
      <c r="F152" s="105"/>
      <c r="G152" s="106"/>
      <c r="H152" s="59"/>
      <c r="I152" s="9"/>
      <c r="J152" s="59"/>
      <c r="K152" s="99"/>
      <c r="L152" s="100"/>
      <c r="M152" s="42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22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43"/>
      <c r="AN152" s="30"/>
    </row>
    <row r="153" spans="2:40" ht="12.75" customHeight="1" x14ac:dyDescent="0.2">
      <c r="B153" s="15"/>
      <c r="D153" s="31"/>
      <c r="E153" s="104"/>
      <c r="F153" s="105"/>
      <c r="G153" s="106"/>
      <c r="H153" s="59"/>
      <c r="I153" s="9"/>
      <c r="J153" s="59"/>
      <c r="K153" s="99"/>
      <c r="L153" s="100"/>
      <c r="M153" s="42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22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43"/>
      <c r="AN153" s="30"/>
    </row>
    <row r="154" spans="2:40" ht="12.75" customHeight="1" x14ac:dyDescent="0.2">
      <c r="B154" s="15"/>
      <c r="D154" s="31"/>
      <c r="E154" s="104"/>
      <c r="F154" s="105"/>
      <c r="G154" s="106"/>
      <c r="H154" s="59"/>
      <c r="I154" s="9"/>
      <c r="J154" s="59"/>
      <c r="K154" s="99"/>
      <c r="L154" s="100"/>
      <c r="M154" s="42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22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43"/>
      <c r="AN154" s="30"/>
    </row>
    <row r="155" spans="2:40" ht="12.75" customHeight="1" x14ac:dyDescent="0.2">
      <c r="B155" s="15"/>
      <c r="D155" s="31"/>
      <c r="E155" s="104"/>
      <c r="F155" s="105"/>
      <c r="G155" s="106"/>
      <c r="H155" s="59"/>
      <c r="I155" s="9"/>
      <c r="J155" s="59"/>
      <c r="K155" s="99"/>
      <c r="L155" s="100"/>
      <c r="M155" s="42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22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43"/>
      <c r="AN155" s="30"/>
    </row>
    <row r="156" spans="2:40" ht="12.75" customHeight="1" x14ac:dyDescent="0.2">
      <c r="B156" s="15"/>
      <c r="D156" s="31"/>
      <c r="E156" s="104"/>
      <c r="F156" s="105"/>
      <c r="G156" s="106"/>
      <c r="H156" s="59"/>
      <c r="I156" s="9"/>
      <c r="J156" s="59"/>
      <c r="K156" s="99"/>
      <c r="L156" s="100"/>
      <c r="M156" s="42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22"/>
      <c r="Y156" s="9"/>
      <c r="Z156" s="9"/>
      <c r="AA156" s="9"/>
      <c r="AB156" s="22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43"/>
      <c r="AN156" s="30"/>
    </row>
    <row r="157" spans="2:40" ht="12.75" customHeight="1" x14ac:dyDescent="0.2">
      <c r="B157" s="15"/>
      <c r="D157" s="31"/>
      <c r="E157" s="104"/>
      <c r="F157" s="105"/>
      <c r="G157" s="106"/>
      <c r="H157" s="59"/>
      <c r="I157" s="9"/>
      <c r="J157" s="59"/>
      <c r="K157" s="99"/>
      <c r="L157" s="100"/>
      <c r="M157" s="42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22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43"/>
      <c r="AN157" s="30"/>
    </row>
    <row r="158" spans="2:40" ht="12.75" customHeight="1" x14ac:dyDescent="0.2">
      <c r="B158" s="15"/>
      <c r="D158" s="31"/>
      <c r="E158" s="104"/>
      <c r="F158" s="105"/>
      <c r="G158" s="106"/>
      <c r="H158" s="59"/>
      <c r="I158" s="9"/>
      <c r="J158" s="59"/>
      <c r="K158" s="99"/>
      <c r="L158" s="100"/>
      <c r="M158" s="45"/>
      <c r="N158" s="9"/>
      <c r="O158" s="46"/>
      <c r="P158" s="46"/>
      <c r="Q158" s="46"/>
      <c r="R158" s="46"/>
      <c r="S158" s="46"/>
      <c r="T158" s="55"/>
      <c r="U158" s="46"/>
      <c r="V158" s="46"/>
      <c r="W158" s="46"/>
      <c r="X158" s="44"/>
      <c r="Y158" s="44"/>
      <c r="Z158" s="44"/>
      <c r="AA158" s="44"/>
      <c r="AB158" s="46"/>
      <c r="AC158" s="20"/>
      <c r="AD158" s="20"/>
      <c r="AE158" s="44"/>
      <c r="AF158" s="46"/>
      <c r="AG158" s="44"/>
      <c r="AH158" s="44"/>
      <c r="AI158" s="44"/>
      <c r="AJ158" s="44"/>
      <c r="AK158" s="44"/>
      <c r="AL158" s="20"/>
      <c r="AM158" s="54"/>
      <c r="AN158" s="50"/>
    </row>
    <row r="159" spans="2:40" ht="12.75" customHeight="1" x14ac:dyDescent="0.2">
      <c r="B159" s="15"/>
      <c r="D159" s="31"/>
      <c r="E159" s="104"/>
      <c r="F159" s="105"/>
      <c r="G159" s="106"/>
      <c r="H159" s="59"/>
      <c r="I159" s="9"/>
      <c r="J159" s="59"/>
      <c r="K159" s="99"/>
      <c r="L159" s="100"/>
      <c r="M159" s="45"/>
      <c r="N159" s="9"/>
      <c r="O159" s="44"/>
      <c r="P159" s="44"/>
      <c r="Q159" s="44"/>
      <c r="R159" s="44"/>
      <c r="S159" s="44"/>
      <c r="T159" s="55"/>
      <c r="U159" s="44"/>
      <c r="V159" s="44"/>
      <c r="W159" s="44"/>
      <c r="X159" s="44"/>
      <c r="Y159" s="44"/>
      <c r="Z159" s="44"/>
      <c r="AA159" s="44"/>
      <c r="AB159" s="44"/>
      <c r="AC159" s="9"/>
      <c r="AD159" s="9"/>
      <c r="AE159" s="48"/>
      <c r="AF159" s="44"/>
      <c r="AG159" s="44"/>
      <c r="AH159" s="44"/>
      <c r="AI159" s="44"/>
      <c r="AJ159" s="44"/>
      <c r="AK159" s="44"/>
      <c r="AL159" s="9"/>
      <c r="AM159" s="43"/>
      <c r="AN159" s="30"/>
    </row>
    <row r="160" spans="2:40" ht="12.75" customHeight="1" x14ac:dyDescent="0.2">
      <c r="B160" s="15"/>
      <c r="D160" s="31"/>
      <c r="E160" s="104"/>
      <c r="F160" s="105"/>
      <c r="G160" s="106"/>
      <c r="H160" s="59"/>
      <c r="I160" s="9"/>
      <c r="J160" s="59"/>
      <c r="K160" s="99"/>
      <c r="L160" s="100"/>
      <c r="M160" s="45"/>
      <c r="N160" s="9"/>
      <c r="O160" s="44"/>
      <c r="P160" s="44"/>
      <c r="Q160" s="44"/>
      <c r="R160" s="44"/>
      <c r="S160" s="44"/>
      <c r="T160" s="46"/>
      <c r="U160" s="44"/>
      <c r="V160" s="44"/>
      <c r="W160" s="44"/>
      <c r="X160" s="44"/>
      <c r="Y160" s="44"/>
      <c r="Z160" s="44"/>
      <c r="AA160" s="44"/>
      <c r="AB160" s="44"/>
      <c r="AC160" s="9"/>
      <c r="AD160" s="9"/>
      <c r="AE160" s="44"/>
      <c r="AF160" s="44"/>
      <c r="AG160" s="44"/>
      <c r="AH160" s="44"/>
      <c r="AI160" s="44"/>
      <c r="AJ160" s="44"/>
      <c r="AK160" s="44"/>
      <c r="AL160" s="9"/>
      <c r="AM160" s="43"/>
      <c r="AN160" s="30"/>
    </row>
    <row r="161" spans="2:40" ht="12.75" customHeight="1" x14ac:dyDescent="0.2">
      <c r="B161" s="15"/>
      <c r="D161" s="31"/>
      <c r="E161" s="104"/>
      <c r="F161" s="105"/>
      <c r="G161" s="106"/>
      <c r="H161" s="59"/>
      <c r="I161" s="9"/>
      <c r="J161" s="59"/>
      <c r="K161" s="99"/>
      <c r="L161" s="100"/>
      <c r="M161" s="45"/>
      <c r="N161" s="9"/>
      <c r="O161" s="44"/>
      <c r="P161" s="44"/>
      <c r="Q161" s="44"/>
      <c r="R161" s="44"/>
      <c r="S161" s="44"/>
      <c r="T161" s="46"/>
      <c r="U161" s="44"/>
      <c r="V161" s="44"/>
      <c r="W161" s="44"/>
      <c r="X161" s="44"/>
      <c r="Y161" s="44"/>
      <c r="Z161" s="44"/>
      <c r="AA161" s="44"/>
      <c r="AB161" s="44"/>
      <c r="AC161" s="9"/>
      <c r="AD161" s="9"/>
      <c r="AE161" s="44"/>
      <c r="AF161" s="44"/>
      <c r="AG161" s="44"/>
      <c r="AH161" s="44"/>
      <c r="AI161" s="44"/>
      <c r="AJ161" s="44"/>
      <c r="AK161" s="44"/>
      <c r="AL161" s="9"/>
      <c r="AM161" s="43"/>
      <c r="AN161" s="30"/>
    </row>
    <row r="162" spans="2:40" ht="12.75" customHeight="1" x14ac:dyDescent="0.2">
      <c r="B162" s="15"/>
      <c r="D162" s="31"/>
      <c r="E162" s="104"/>
      <c r="F162" s="105"/>
      <c r="G162" s="106"/>
      <c r="H162" s="59"/>
      <c r="I162" s="9"/>
      <c r="J162" s="59"/>
      <c r="K162" s="99"/>
      <c r="L162" s="100"/>
      <c r="M162" s="45"/>
      <c r="N162" s="9"/>
      <c r="O162" s="44"/>
      <c r="P162" s="44"/>
      <c r="Q162" s="44"/>
      <c r="R162" s="44"/>
      <c r="S162" s="44"/>
      <c r="T162" s="46"/>
      <c r="U162" s="44"/>
      <c r="V162" s="44"/>
      <c r="W162" s="46"/>
      <c r="X162" s="44"/>
      <c r="Y162" s="44"/>
      <c r="Z162" s="44"/>
      <c r="AA162" s="44"/>
      <c r="AB162" s="44"/>
      <c r="AC162" s="9"/>
      <c r="AD162" s="9"/>
      <c r="AE162" s="44"/>
      <c r="AF162" s="44"/>
      <c r="AG162" s="44"/>
      <c r="AH162" s="44"/>
      <c r="AI162" s="44"/>
      <c r="AJ162" s="44"/>
      <c r="AK162" s="44"/>
      <c r="AL162" s="9"/>
      <c r="AM162" s="43"/>
      <c r="AN162" s="30"/>
    </row>
    <row r="163" spans="2:40" ht="12.75" customHeight="1" x14ac:dyDescent="0.2">
      <c r="B163" s="15"/>
      <c r="D163" s="31"/>
      <c r="E163" s="104"/>
      <c r="F163" s="105"/>
      <c r="G163" s="106"/>
      <c r="H163" s="59"/>
      <c r="I163" s="9"/>
      <c r="J163" s="59"/>
      <c r="K163" s="99"/>
      <c r="L163" s="100"/>
      <c r="M163" s="21"/>
      <c r="N163" s="9"/>
      <c r="O163" s="9"/>
      <c r="P163" s="9"/>
      <c r="Q163" s="9"/>
      <c r="R163" s="9"/>
      <c r="S163" s="44"/>
      <c r="T163" s="9"/>
      <c r="U163" s="44"/>
      <c r="V163" s="44"/>
      <c r="W163" s="44"/>
      <c r="X163" s="46"/>
      <c r="Y163" s="19"/>
      <c r="Z163" s="9"/>
      <c r="AA163" s="9"/>
      <c r="AB163" s="9"/>
      <c r="AC163" s="9"/>
      <c r="AD163" s="9"/>
      <c r="AE163" s="9"/>
      <c r="AF163" s="9"/>
      <c r="AG163" s="9"/>
      <c r="AH163" s="26"/>
      <c r="AI163" s="26"/>
      <c r="AJ163" s="26"/>
      <c r="AK163" s="19"/>
      <c r="AL163" s="9"/>
      <c r="AM163" s="43"/>
      <c r="AN163" s="30"/>
    </row>
    <row r="164" spans="2:40" ht="12.75" customHeight="1" x14ac:dyDescent="0.2">
      <c r="B164" s="15"/>
      <c r="D164" s="31"/>
      <c r="E164" s="104"/>
      <c r="F164" s="105"/>
      <c r="G164" s="106"/>
      <c r="H164" s="59"/>
      <c r="I164" s="9"/>
      <c r="J164" s="59"/>
      <c r="K164" s="99"/>
      <c r="L164" s="100"/>
      <c r="M164" s="21"/>
      <c r="N164" s="9"/>
      <c r="O164" s="9"/>
      <c r="P164" s="9"/>
      <c r="Q164" s="9"/>
      <c r="R164" s="9"/>
      <c r="S164" s="44"/>
      <c r="T164" s="9"/>
      <c r="U164" s="44"/>
      <c r="V164" s="44"/>
      <c r="W164" s="44"/>
      <c r="X164" s="44"/>
      <c r="Y164" s="19"/>
      <c r="Z164" s="9"/>
      <c r="AA164" s="22"/>
      <c r="AB164" s="9"/>
      <c r="AC164" s="9"/>
      <c r="AD164" s="9"/>
      <c r="AE164" s="20"/>
      <c r="AF164" s="9"/>
      <c r="AG164" s="9"/>
      <c r="AH164" s="19"/>
      <c r="AI164" s="19"/>
      <c r="AJ164" s="19"/>
      <c r="AK164" s="19"/>
      <c r="AL164" s="9"/>
      <c r="AM164" s="43"/>
      <c r="AN164" s="30"/>
    </row>
    <row r="165" spans="2:40" ht="12.75" customHeight="1" x14ac:dyDescent="0.2">
      <c r="B165" s="15"/>
      <c r="D165" s="31"/>
      <c r="E165" s="104"/>
      <c r="F165" s="105"/>
      <c r="G165" s="106"/>
      <c r="H165" s="59"/>
      <c r="I165" s="9"/>
      <c r="J165" s="59"/>
      <c r="K165" s="99"/>
      <c r="L165" s="100"/>
      <c r="M165" s="21"/>
      <c r="N165" s="9"/>
      <c r="O165" s="9"/>
      <c r="P165" s="9"/>
      <c r="Q165" s="9"/>
      <c r="R165" s="9"/>
      <c r="S165" s="44"/>
      <c r="T165" s="9"/>
      <c r="U165" s="44"/>
      <c r="V165" s="44"/>
      <c r="W165" s="44"/>
      <c r="X165" s="44"/>
      <c r="Y165" s="19"/>
      <c r="Z165" s="9"/>
      <c r="AA165" s="22"/>
      <c r="AB165" s="9"/>
      <c r="AC165" s="9"/>
      <c r="AD165" s="9"/>
      <c r="AE165" s="20"/>
      <c r="AF165" s="9"/>
      <c r="AG165" s="9"/>
      <c r="AH165" s="19"/>
      <c r="AI165" s="19"/>
      <c r="AJ165" s="19"/>
      <c r="AK165" s="19"/>
      <c r="AL165" s="9"/>
      <c r="AM165" s="43"/>
      <c r="AN165" s="30"/>
    </row>
    <row r="166" spans="2:40" ht="12.75" customHeight="1" x14ac:dyDescent="0.2">
      <c r="B166" s="15"/>
      <c r="D166" s="31"/>
      <c r="E166" s="104"/>
      <c r="F166" s="105"/>
      <c r="G166" s="106"/>
      <c r="H166" s="59"/>
      <c r="I166" s="9"/>
      <c r="J166" s="59"/>
      <c r="K166" s="99"/>
      <c r="L166" s="100"/>
      <c r="M166" s="21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19"/>
      <c r="Y166" s="19"/>
      <c r="Z166" s="22"/>
      <c r="AA166" s="9"/>
      <c r="AB166" s="9"/>
      <c r="AC166" s="9"/>
      <c r="AD166" s="9"/>
      <c r="AE166" s="20"/>
      <c r="AF166" s="9"/>
      <c r="AG166" s="9"/>
      <c r="AH166" s="22"/>
      <c r="AI166" s="22"/>
      <c r="AJ166" s="22"/>
      <c r="AK166" s="9"/>
      <c r="AL166" s="9"/>
      <c r="AM166" s="43"/>
      <c r="AN166" s="30"/>
    </row>
    <row r="167" spans="2:40" ht="12.75" customHeight="1" x14ac:dyDescent="0.2">
      <c r="B167" s="15"/>
      <c r="D167" s="31"/>
      <c r="E167" s="104"/>
      <c r="F167" s="105"/>
      <c r="G167" s="106"/>
      <c r="H167" s="59"/>
      <c r="I167" s="9"/>
      <c r="J167" s="59"/>
      <c r="K167" s="99"/>
      <c r="L167" s="100"/>
      <c r="M167" s="21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19"/>
      <c r="Y167" s="19"/>
      <c r="Z167" s="22"/>
      <c r="AA167" s="9"/>
      <c r="AB167" s="9"/>
      <c r="AC167" s="9"/>
      <c r="AD167" s="9"/>
      <c r="AE167" s="20"/>
      <c r="AF167" s="9"/>
      <c r="AG167" s="9"/>
      <c r="AH167" s="19"/>
      <c r="AI167" s="19"/>
      <c r="AJ167" s="19"/>
      <c r="AK167" s="9"/>
      <c r="AL167" s="9"/>
      <c r="AM167" s="43"/>
      <c r="AN167" s="30"/>
    </row>
    <row r="168" spans="2:40" ht="12.75" customHeight="1" x14ac:dyDescent="0.2">
      <c r="B168" s="15"/>
      <c r="D168" s="31"/>
      <c r="E168" s="104"/>
      <c r="F168" s="105"/>
      <c r="G168" s="106"/>
      <c r="H168" s="59"/>
      <c r="I168" s="9"/>
      <c r="J168" s="59"/>
      <c r="K168" s="99"/>
      <c r="L168" s="100"/>
      <c r="M168" s="21"/>
      <c r="N168" s="9"/>
      <c r="O168" s="9"/>
      <c r="P168" s="9"/>
      <c r="Q168" s="44"/>
      <c r="R168" s="44"/>
      <c r="S168" s="44"/>
      <c r="T168" s="55"/>
      <c r="U168" s="44"/>
      <c r="V168" s="44"/>
      <c r="W168" s="44"/>
      <c r="X168" s="44"/>
      <c r="Y168" s="19"/>
      <c r="Z168" s="22"/>
      <c r="AA168" s="9"/>
      <c r="AB168" s="9"/>
      <c r="AC168" s="9"/>
      <c r="AD168" s="9"/>
      <c r="AE168" s="20"/>
      <c r="AF168" s="44"/>
      <c r="AG168" s="44"/>
      <c r="AH168" s="19"/>
      <c r="AI168" s="19"/>
      <c r="AJ168" s="19"/>
      <c r="AK168" s="9"/>
      <c r="AL168" s="9"/>
      <c r="AM168" s="43"/>
      <c r="AN168" s="30"/>
    </row>
    <row r="169" spans="2:40" ht="12.75" customHeight="1" x14ac:dyDescent="0.2">
      <c r="B169" s="15"/>
      <c r="D169" s="31"/>
      <c r="E169" s="104"/>
      <c r="F169" s="105"/>
      <c r="G169" s="106"/>
      <c r="H169" s="59"/>
      <c r="I169" s="9"/>
      <c r="J169" s="59"/>
      <c r="K169" s="99"/>
      <c r="L169" s="100"/>
      <c r="M169" s="21"/>
      <c r="N169" s="9"/>
      <c r="O169" s="9"/>
      <c r="P169" s="9"/>
      <c r="Q169" s="9"/>
      <c r="R169" s="9"/>
      <c r="S169" s="44"/>
      <c r="T169" s="9"/>
      <c r="U169" s="44"/>
      <c r="V169" s="44"/>
      <c r="W169" s="44"/>
      <c r="X169" s="44"/>
      <c r="Y169" s="19"/>
      <c r="Z169" s="22"/>
      <c r="AA169" s="9"/>
      <c r="AB169" s="9"/>
      <c r="AC169" s="9"/>
      <c r="AD169" s="9"/>
      <c r="AE169" s="20"/>
      <c r="AF169" s="9"/>
      <c r="AG169" s="9"/>
      <c r="AH169" s="19"/>
      <c r="AI169" s="19"/>
      <c r="AJ169" s="19"/>
      <c r="AK169" s="9"/>
      <c r="AL169" s="9"/>
      <c r="AM169" s="43"/>
      <c r="AN169" s="30"/>
    </row>
    <row r="170" spans="2:40" ht="12.75" customHeight="1" x14ac:dyDescent="0.2">
      <c r="B170" s="15"/>
      <c r="D170" s="31"/>
      <c r="E170" s="104"/>
      <c r="F170" s="105"/>
      <c r="G170" s="106"/>
      <c r="H170" s="59"/>
      <c r="I170" s="9"/>
      <c r="J170" s="59"/>
      <c r="K170" s="99"/>
      <c r="L170" s="100"/>
      <c r="M170" s="42"/>
      <c r="N170" s="9"/>
      <c r="O170" s="9"/>
      <c r="P170" s="9"/>
      <c r="Q170" s="9"/>
      <c r="R170" s="9"/>
      <c r="S170" s="44"/>
      <c r="T170" s="9"/>
      <c r="U170" s="44"/>
      <c r="V170" s="44"/>
      <c r="W170" s="44"/>
      <c r="X170" s="44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43"/>
      <c r="AN170" s="30"/>
    </row>
    <row r="171" spans="2:40" ht="12.75" customHeight="1" x14ac:dyDescent="0.2">
      <c r="B171" s="15"/>
      <c r="D171" s="31"/>
      <c r="E171" s="104"/>
      <c r="F171" s="105"/>
      <c r="G171" s="106"/>
      <c r="H171" s="59"/>
      <c r="I171" s="9"/>
      <c r="J171" s="59"/>
      <c r="K171" s="99"/>
      <c r="L171" s="100"/>
      <c r="M171" s="42"/>
      <c r="N171" s="9"/>
      <c r="O171" s="9"/>
      <c r="P171" s="9"/>
      <c r="Q171" s="9"/>
      <c r="R171" s="9"/>
      <c r="S171" s="44"/>
      <c r="T171" s="9"/>
      <c r="U171" s="44"/>
      <c r="V171" s="44"/>
      <c r="W171" s="44"/>
      <c r="X171" s="44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43"/>
      <c r="AN171" s="30"/>
    </row>
    <row r="172" spans="2:40" ht="12.75" customHeight="1" x14ac:dyDescent="0.2">
      <c r="B172" s="15"/>
      <c r="D172" s="31"/>
      <c r="E172" s="104"/>
      <c r="F172" s="105"/>
      <c r="G172" s="106"/>
      <c r="H172" s="59"/>
      <c r="I172" s="9"/>
      <c r="J172" s="59"/>
      <c r="K172" s="99"/>
      <c r="L172" s="100"/>
      <c r="M172" s="21"/>
      <c r="N172" s="9"/>
      <c r="O172" s="22"/>
      <c r="P172" s="9"/>
      <c r="Q172" s="9"/>
      <c r="R172" s="9"/>
      <c r="S172" s="44"/>
      <c r="T172" s="9"/>
      <c r="U172" s="44"/>
      <c r="V172" s="44"/>
      <c r="W172" s="44"/>
      <c r="X172" s="44"/>
      <c r="Y172" s="19"/>
      <c r="Z172" s="22"/>
      <c r="AA172" s="9"/>
      <c r="AB172" s="9"/>
      <c r="AC172" s="9"/>
      <c r="AD172" s="9"/>
      <c r="AE172" s="20"/>
      <c r="AF172" s="9"/>
      <c r="AG172" s="9"/>
      <c r="AH172" s="19"/>
      <c r="AI172" s="19"/>
      <c r="AJ172" s="19"/>
      <c r="AK172" s="9"/>
      <c r="AL172" s="9"/>
      <c r="AM172" s="43"/>
      <c r="AN172" s="30"/>
    </row>
    <row r="173" spans="2:40" ht="12.75" customHeight="1" x14ac:dyDescent="0.2">
      <c r="B173" s="15"/>
      <c r="D173" s="31"/>
      <c r="E173" s="104"/>
      <c r="F173" s="105"/>
      <c r="G173" s="106"/>
      <c r="H173" s="59"/>
      <c r="I173" s="9"/>
      <c r="J173" s="59"/>
      <c r="K173" s="99"/>
      <c r="L173" s="100"/>
      <c r="M173" s="56"/>
      <c r="N173" s="9"/>
      <c r="O173" s="9"/>
      <c r="P173" s="9"/>
      <c r="Q173" s="9"/>
      <c r="R173" s="9"/>
      <c r="S173" s="44"/>
      <c r="T173" s="9"/>
      <c r="U173" s="44"/>
      <c r="V173" s="44"/>
      <c r="W173" s="44"/>
      <c r="X173" s="44"/>
      <c r="Y173" s="19"/>
      <c r="Z173" s="22"/>
      <c r="AA173" s="9"/>
      <c r="AB173" s="9"/>
      <c r="AC173" s="9"/>
      <c r="AD173" s="9"/>
      <c r="AE173" s="20"/>
      <c r="AF173" s="9"/>
      <c r="AG173" s="9"/>
      <c r="AH173" s="19"/>
      <c r="AI173" s="19"/>
      <c r="AJ173" s="19"/>
      <c r="AK173" s="9"/>
      <c r="AL173" s="9"/>
      <c r="AM173" s="43"/>
      <c r="AN173" s="30"/>
    </row>
    <row r="174" spans="2:40" ht="12.75" customHeight="1" x14ac:dyDescent="0.2">
      <c r="B174" s="15"/>
      <c r="D174" s="31"/>
      <c r="E174" s="104"/>
      <c r="F174" s="105"/>
      <c r="G174" s="106"/>
      <c r="H174" s="59"/>
      <c r="I174" s="9"/>
      <c r="J174" s="59"/>
      <c r="K174" s="99"/>
      <c r="L174" s="100"/>
      <c r="M174" s="21"/>
      <c r="N174" s="9"/>
      <c r="O174" s="9"/>
      <c r="P174" s="9"/>
      <c r="Q174" s="9"/>
      <c r="R174" s="9"/>
      <c r="S174" s="44"/>
      <c r="T174" s="9"/>
      <c r="U174" s="44"/>
      <c r="V174" s="44"/>
      <c r="W174" s="44"/>
      <c r="X174" s="44"/>
      <c r="Y174" s="19"/>
      <c r="Z174" s="22"/>
      <c r="AA174" s="9"/>
      <c r="AB174" s="9"/>
      <c r="AC174" s="9"/>
      <c r="AD174" s="9"/>
      <c r="AE174" s="20"/>
      <c r="AF174" s="9"/>
      <c r="AG174" s="9"/>
      <c r="AH174" s="19"/>
      <c r="AI174" s="19"/>
      <c r="AJ174" s="19"/>
      <c r="AK174" s="9"/>
      <c r="AL174" s="9"/>
      <c r="AM174" s="43"/>
      <c r="AN174" s="30"/>
    </row>
    <row r="175" spans="2:40" ht="12.75" customHeight="1" x14ac:dyDescent="0.2">
      <c r="B175" s="15"/>
      <c r="D175" s="31"/>
      <c r="E175" s="104"/>
      <c r="F175" s="105"/>
      <c r="G175" s="106"/>
      <c r="H175" s="59"/>
      <c r="I175" s="9"/>
      <c r="J175" s="59"/>
      <c r="K175" s="99"/>
      <c r="L175" s="100"/>
      <c r="M175" s="21"/>
      <c r="N175" s="9"/>
      <c r="O175" s="9"/>
      <c r="P175" s="9"/>
      <c r="Q175" s="9"/>
      <c r="R175" s="9"/>
      <c r="S175" s="44"/>
      <c r="T175" s="9"/>
      <c r="U175" s="44"/>
      <c r="V175" s="44"/>
      <c r="W175" s="44"/>
      <c r="X175" s="44"/>
      <c r="Y175" s="19"/>
      <c r="Z175" s="22"/>
      <c r="AA175" s="9"/>
      <c r="AB175" s="9"/>
      <c r="AC175" s="9"/>
      <c r="AD175" s="9"/>
      <c r="AE175" s="20"/>
      <c r="AF175" s="9"/>
      <c r="AG175" s="9"/>
      <c r="AH175" s="19"/>
      <c r="AI175" s="19"/>
      <c r="AJ175" s="19"/>
      <c r="AK175" s="9"/>
      <c r="AL175" s="9"/>
      <c r="AM175" s="43"/>
      <c r="AN175" s="30"/>
    </row>
    <row r="176" spans="2:40" ht="12.75" customHeight="1" x14ac:dyDescent="0.2">
      <c r="B176" s="15"/>
      <c r="D176" s="31"/>
      <c r="E176" s="104"/>
      <c r="F176" s="105"/>
      <c r="G176" s="106"/>
      <c r="H176" s="59"/>
      <c r="I176" s="9"/>
      <c r="J176" s="59"/>
      <c r="K176" s="99"/>
      <c r="L176" s="100"/>
      <c r="M176" s="21"/>
      <c r="N176" s="9"/>
      <c r="O176" s="9"/>
      <c r="P176" s="9"/>
      <c r="Q176" s="9"/>
      <c r="R176" s="9"/>
      <c r="S176" s="44"/>
      <c r="T176" s="9"/>
      <c r="U176" s="44"/>
      <c r="V176" s="44"/>
      <c r="W176" s="44"/>
      <c r="X176" s="44"/>
      <c r="Y176" s="19"/>
      <c r="Z176" s="22"/>
      <c r="AA176" s="9"/>
      <c r="AB176" s="9"/>
      <c r="AC176" s="9"/>
      <c r="AD176" s="9"/>
      <c r="AE176" s="20"/>
      <c r="AF176" s="9"/>
      <c r="AG176" s="9"/>
      <c r="AH176" s="19"/>
      <c r="AI176" s="19"/>
      <c r="AJ176" s="19"/>
      <c r="AK176" s="9"/>
      <c r="AL176" s="9"/>
      <c r="AM176" s="43"/>
      <c r="AN176" s="30"/>
    </row>
    <row r="177" spans="2:40" ht="12.75" customHeight="1" x14ac:dyDescent="0.2">
      <c r="B177" s="15"/>
      <c r="D177" s="31"/>
      <c r="E177" s="104"/>
      <c r="F177" s="105"/>
      <c r="G177" s="106"/>
      <c r="H177" s="59"/>
      <c r="I177" s="9"/>
      <c r="J177" s="59"/>
      <c r="K177" s="99"/>
      <c r="L177" s="100"/>
      <c r="M177" s="21"/>
      <c r="N177" s="9"/>
      <c r="O177" s="9"/>
      <c r="P177" s="9"/>
      <c r="Q177" s="44"/>
      <c r="R177" s="44"/>
      <c r="S177" s="44"/>
      <c r="T177" s="55"/>
      <c r="U177" s="44"/>
      <c r="V177" s="44"/>
      <c r="W177" s="44"/>
      <c r="X177" s="44"/>
      <c r="Y177" s="19"/>
      <c r="Z177" s="22"/>
      <c r="AA177" s="9"/>
      <c r="AB177" s="9"/>
      <c r="AC177" s="9"/>
      <c r="AD177" s="9"/>
      <c r="AE177" s="20"/>
      <c r="AF177" s="44"/>
      <c r="AG177" s="44"/>
      <c r="AH177" s="19"/>
      <c r="AI177" s="19"/>
      <c r="AJ177" s="19"/>
      <c r="AK177" s="9"/>
      <c r="AL177" s="9"/>
      <c r="AM177" s="43"/>
      <c r="AN177" s="30"/>
    </row>
    <row r="178" spans="2:40" ht="12.75" customHeight="1" x14ac:dyDescent="0.2">
      <c r="B178" s="15"/>
      <c r="D178" s="31"/>
      <c r="E178" s="104"/>
      <c r="F178" s="105"/>
      <c r="G178" s="106"/>
      <c r="H178" s="59"/>
      <c r="I178" s="9"/>
      <c r="J178" s="59"/>
      <c r="K178" s="99"/>
      <c r="L178" s="100"/>
      <c r="M178" s="21"/>
      <c r="N178" s="9"/>
      <c r="O178" s="9"/>
      <c r="P178" s="9"/>
      <c r="Q178" s="44"/>
      <c r="R178" s="44"/>
      <c r="S178" s="44"/>
      <c r="T178" s="46"/>
      <c r="U178" s="44"/>
      <c r="V178" s="44"/>
      <c r="W178" s="44"/>
      <c r="X178" s="44"/>
      <c r="Y178" s="19"/>
      <c r="Z178" s="22"/>
      <c r="AA178" s="9"/>
      <c r="AB178" s="9"/>
      <c r="AC178" s="9"/>
      <c r="AD178" s="9"/>
      <c r="AE178" s="20"/>
      <c r="AF178" s="44"/>
      <c r="AG178" s="44"/>
      <c r="AH178" s="19"/>
      <c r="AI178" s="19"/>
      <c r="AJ178" s="19"/>
      <c r="AK178" s="9"/>
      <c r="AL178" s="9"/>
      <c r="AM178" s="43"/>
      <c r="AN178" s="30"/>
    </row>
    <row r="179" spans="2:40" ht="12.75" customHeight="1" x14ac:dyDescent="0.2">
      <c r="B179" s="15"/>
      <c r="D179" s="62"/>
      <c r="E179" s="104"/>
      <c r="F179" s="105"/>
      <c r="G179" s="106"/>
      <c r="H179" s="59"/>
      <c r="I179" s="9"/>
      <c r="J179" s="59"/>
      <c r="K179" s="99"/>
      <c r="L179" s="100"/>
      <c r="M179" s="21"/>
      <c r="N179" s="9"/>
      <c r="O179" s="9"/>
      <c r="P179" s="9"/>
      <c r="Q179" s="44"/>
      <c r="R179" s="44"/>
      <c r="S179" s="44"/>
      <c r="T179" s="46"/>
      <c r="U179" s="44"/>
      <c r="V179" s="44"/>
      <c r="W179" s="44"/>
      <c r="X179" s="44"/>
      <c r="Y179" s="19"/>
      <c r="Z179" s="22"/>
      <c r="AA179" s="9"/>
      <c r="AB179" s="9"/>
      <c r="AC179" s="9"/>
      <c r="AD179" s="9"/>
      <c r="AE179" s="20"/>
      <c r="AF179" s="44"/>
      <c r="AG179" s="44"/>
      <c r="AH179" s="19"/>
      <c r="AI179" s="19"/>
      <c r="AJ179" s="19"/>
      <c r="AK179" s="9"/>
      <c r="AL179" s="9"/>
      <c r="AM179" s="43"/>
      <c r="AN179" s="30"/>
    </row>
    <row r="180" spans="2:40" ht="12.75" customHeight="1" x14ac:dyDescent="0.2">
      <c r="B180" s="15"/>
      <c r="D180" s="31"/>
      <c r="E180" s="104"/>
      <c r="F180" s="105"/>
      <c r="G180" s="106"/>
      <c r="H180" s="59"/>
      <c r="I180" s="9"/>
      <c r="J180" s="59"/>
      <c r="K180" s="99"/>
      <c r="L180" s="100"/>
      <c r="M180" s="21"/>
      <c r="N180" s="9"/>
      <c r="O180" s="9"/>
      <c r="P180" s="9"/>
      <c r="Q180" s="9"/>
      <c r="R180" s="9"/>
      <c r="S180" s="44"/>
      <c r="T180" s="9"/>
      <c r="U180" s="44"/>
      <c r="V180" s="44"/>
      <c r="W180" s="44"/>
      <c r="X180" s="44"/>
      <c r="Y180" s="19"/>
      <c r="Z180" s="22"/>
      <c r="AA180" s="9"/>
      <c r="AB180" s="9"/>
      <c r="AC180" s="9"/>
      <c r="AD180" s="9"/>
      <c r="AE180" s="20"/>
      <c r="AF180" s="9"/>
      <c r="AG180" s="9"/>
      <c r="AH180" s="19"/>
      <c r="AI180" s="19"/>
      <c r="AJ180" s="19"/>
      <c r="AK180" s="9"/>
      <c r="AL180" s="9"/>
      <c r="AM180" s="43"/>
      <c r="AN180" s="30"/>
    </row>
    <row r="181" spans="2:40" ht="12.75" customHeight="1" x14ac:dyDescent="0.2">
      <c r="B181" s="15"/>
      <c r="D181" s="31"/>
      <c r="E181" s="104"/>
      <c r="F181" s="105"/>
      <c r="G181" s="106"/>
      <c r="H181" s="59"/>
      <c r="I181" s="9"/>
      <c r="J181" s="59"/>
      <c r="K181" s="99"/>
      <c r="L181" s="100"/>
      <c r="M181" s="21"/>
      <c r="N181" s="9"/>
      <c r="O181" s="9"/>
      <c r="P181" s="9"/>
      <c r="Q181" s="9"/>
      <c r="R181" s="9"/>
      <c r="S181" s="44"/>
      <c r="T181" s="9"/>
      <c r="U181" s="44"/>
      <c r="V181" s="44"/>
      <c r="W181" s="44"/>
      <c r="X181" s="44"/>
      <c r="Y181" s="19"/>
      <c r="Z181" s="22"/>
      <c r="AA181" s="9"/>
      <c r="AB181" s="9"/>
      <c r="AC181" s="9"/>
      <c r="AD181" s="9"/>
      <c r="AE181" s="20"/>
      <c r="AF181" s="9"/>
      <c r="AG181" s="9"/>
      <c r="AH181" s="19"/>
      <c r="AI181" s="19"/>
      <c r="AJ181" s="19"/>
      <c r="AK181" s="9"/>
      <c r="AL181" s="9"/>
      <c r="AM181" s="43"/>
      <c r="AN181" s="30"/>
    </row>
    <row r="182" spans="2:40" ht="12.75" customHeight="1" x14ac:dyDescent="0.2">
      <c r="B182" s="15"/>
      <c r="D182" s="31"/>
      <c r="E182" s="104"/>
      <c r="F182" s="105"/>
      <c r="G182" s="106"/>
      <c r="H182" s="59"/>
      <c r="I182" s="9"/>
      <c r="J182" s="59"/>
      <c r="K182" s="99"/>
      <c r="L182" s="100"/>
      <c r="M182" s="21"/>
      <c r="N182" s="9"/>
      <c r="O182" s="9"/>
      <c r="P182" s="9"/>
      <c r="Q182" s="9"/>
      <c r="R182" s="9"/>
      <c r="S182" s="44"/>
      <c r="T182" s="9"/>
      <c r="U182" s="44"/>
      <c r="V182" s="44"/>
      <c r="W182" s="44"/>
      <c r="X182" s="44"/>
      <c r="Y182" s="19"/>
      <c r="Z182" s="22"/>
      <c r="AA182" s="9"/>
      <c r="AB182" s="9"/>
      <c r="AC182" s="9"/>
      <c r="AD182" s="9"/>
      <c r="AE182" s="20"/>
      <c r="AF182" s="9"/>
      <c r="AG182" s="9"/>
      <c r="AH182" s="19"/>
      <c r="AI182" s="19"/>
      <c r="AJ182" s="19"/>
      <c r="AK182" s="9"/>
      <c r="AL182" s="9"/>
      <c r="AM182" s="43"/>
      <c r="AN182" s="30"/>
    </row>
    <row r="183" spans="2:40" ht="12.75" customHeight="1" x14ac:dyDescent="0.2">
      <c r="B183" s="15"/>
      <c r="D183" s="31"/>
      <c r="E183" s="104"/>
      <c r="F183" s="105"/>
      <c r="G183" s="106"/>
      <c r="H183" s="59"/>
      <c r="I183" s="9"/>
      <c r="J183" s="59"/>
      <c r="K183" s="99"/>
      <c r="L183" s="100"/>
      <c r="M183" s="21"/>
      <c r="N183" s="9"/>
      <c r="O183" s="9"/>
      <c r="P183" s="9"/>
      <c r="Q183" s="44"/>
      <c r="R183" s="44"/>
      <c r="S183" s="44"/>
      <c r="T183" s="55"/>
      <c r="U183" s="44"/>
      <c r="V183" s="44"/>
      <c r="W183" s="44"/>
      <c r="X183" s="44"/>
      <c r="Y183" s="19"/>
      <c r="Z183" s="22"/>
      <c r="AA183" s="9"/>
      <c r="AB183" s="9"/>
      <c r="AC183" s="9"/>
      <c r="AD183" s="9"/>
      <c r="AE183" s="20"/>
      <c r="AF183" s="44"/>
      <c r="AG183" s="44"/>
      <c r="AH183" s="19"/>
      <c r="AI183" s="19"/>
      <c r="AJ183" s="19"/>
      <c r="AK183" s="9"/>
      <c r="AL183" s="9"/>
      <c r="AM183" s="43"/>
      <c r="AN183" s="30"/>
    </row>
    <row r="184" spans="2:40" ht="12.75" customHeight="1" x14ac:dyDescent="0.2">
      <c r="B184" s="15"/>
      <c r="D184" s="31"/>
      <c r="E184" s="104"/>
      <c r="F184" s="105"/>
      <c r="G184" s="106"/>
      <c r="H184" s="59"/>
      <c r="I184" s="9"/>
      <c r="J184" s="59"/>
      <c r="K184" s="99"/>
      <c r="L184" s="100"/>
      <c r="M184" s="21"/>
      <c r="N184" s="9"/>
      <c r="O184" s="9"/>
      <c r="P184" s="9"/>
      <c r="Q184" s="9"/>
      <c r="R184" s="9"/>
      <c r="S184" s="9"/>
      <c r="T184" s="9"/>
      <c r="U184" s="44"/>
      <c r="V184" s="44"/>
      <c r="W184" s="44"/>
      <c r="X184" s="44"/>
      <c r="Y184" s="19"/>
      <c r="Z184" s="22"/>
      <c r="AA184" s="9"/>
      <c r="AB184" s="9"/>
      <c r="AC184" s="9"/>
      <c r="AD184" s="9"/>
      <c r="AE184" s="20"/>
      <c r="AF184" s="9"/>
      <c r="AG184" s="9"/>
      <c r="AH184" s="19"/>
      <c r="AI184" s="19"/>
      <c r="AJ184" s="19"/>
      <c r="AK184" s="9"/>
      <c r="AL184" s="9"/>
      <c r="AM184" s="43"/>
      <c r="AN184" s="30"/>
    </row>
    <row r="185" spans="2:40" ht="12.75" customHeight="1" x14ac:dyDescent="0.2">
      <c r="B185" s="15"/>
      <c r="D185" s="31"/>
      <c r="E185" s="104"/>
      <c r="F185" s="105"/>
      <c r="G185" s="106"/>
      <c r="H185" s="59"/>
      <c r="I185" s="9"/>
      <c r="J185" s="59"/>
      <c r="K185" s="99"/>
      <c r="L185" s="100"/>
      <c r="M185" s="21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19"/>
      <c r="Y185" s="22"/>
      <c r="Z185" s="22"/>
      <c r="AA185" s="9"/>
      <c r="AB185" s="9"/>
      <c r="AC185" s="9"/>
      <c r="AD185" s="9"/>
      <c r="AE185" s="20"/>
      <c r="AF185" s="9"/>
      <c r="AG185" s="9"/>
      <c r="AH185" s="19"/>
      <c r="AI185" s="19"/>
      <c r="AJ185" s="19"/>
      <c r="AK185" s="9"/>
      <c r="AL185" s="9"/>
      <c r="AM185" s="43"/>
      <c r="AN185" s="30"/>
    </row>
    <row r="186" spans="2:40" ht="12.75" customHeight="1" x14ac:dyDescent="0.2">
      <c r="B186" s="15"/>
      <c r="D186" s="31"/>
      <c r="E186" s="104"/>
      <c r="F186" s="105"/>
      <c r="G186" s="106"/>
      <c r="H186" s="59"/>
      <c r="I186" s="9"/>
      <c r="J186" s="59"/>
      <c r="K186" s="99"/>
      <c r="L186" s="100"/>
      <c r="M186" s="21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19"/>
      <c r="Y186" s="19"/>
      <c r="Z186" s="22"/>
      <c r="AA186" s="9"/>
      <c r="AB186" s="9"/>
      <c r="AC186" s="9"/>
      <c r="AD186" s="9"/>
      <c r="AE186" s="20"/>
      <c r="AF186" s="9"/>
      <c r="AG186" s="9"/>
      <c r="AH186" s="19"/>
      <c r="AI186" s="19"/>
      <c r="AJ186" s="19"/>
      <c r="AK186" s="9"/>
      <c r="AL186" s="9"/>
      <c r="AM186" s="43"/>
      <c r="AN186" s="30"/>
    </row>
    <row r="187" spans="2:40" ht="12.75" customHeight="1" x14ac:dyDescent="0.2">
      <c r="B187" s="15"/>
      <c r="D187" s="31"/>
      <c r="E187" s="104"/>
      <c r="F187" s="105"/>
      <c r="G187" s="106"/>
      <c r="H187" s="59"/>
      <c r="I187" s="9"/>
      <c r="J187" s="59"/>
      <c r="K187" s="99"/>
      <c r="L187" s="100"/>
      <c r="M187" s="21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19"/>
      <c r="Y187" s="19"/>
      <c r="Z187" s="22"/>
      <c r="AA187" s="9"/>
      <c r="AB187" s="9"/>
      <c r="AC187" s="9"/>
      <c r="AD187" s="9"/>
      <c r="AE187" s="20"/>
      <c r="AF187" s="9"/>
      <c r="AG187" s="9"/>
      <c r="AH187" s="19"/>
      <c r="AI187" s="19"/>
      <c r="AJ187" s="19"/>
      <c r="AK187" s="9"/>
      <c r="AL187" s="9"/>
      <c r="AM187" s="43"/>
      <c r="AN187" s="30"/>
    </row>
    <row r="188" spans="2:40" ht="12.75" customHeight="1" x14ac:dyDescent="0.2">
      <c r="B188" s="15"/>
      <c r="D188" s="31"/>
      <c r="E188" s="104"/>
      <c r="F188" s="105"/>
      <c r="G188" s="106"/>
      <c r="H188" s="59"/>
      <c r="I188" s="9"/>
      <c r="J188" s="59"/>
      <c r="K188" s="99"/>
      <c r="L188" s="100"/>
      <c r="M188" s="21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19"/>
      <c r="Y188" s="19"/>
      <c r="Z188" s="22"/>
      <c r="AA188" s="9"/>
      <c r="AB188" s="9"/>
      <c r="AC188" s="9"/>
      <c r="AD188" s="9"/>
      <c r="AE188" s="20"/>
      <c r="AF188" s="9"/>
      <c r="AG188" s="9"/>
      <c r="AH188" s="19"/>
      <c r="AI188" s="19"/>
      <c r="AJ188" s="19"/>
      <c r="AK188" s="9"/>
      <c r="AL188" s="9"/>
      <c r="AM188" s="43"/>
      <c r="AN188" s="30"/>
    </row>
    <row r="189" spans="2:40" ht="12.75" customHeight="1" x14ac:dyDescent="0.2">
      <c r="B189" s="15"/>
      <c r="D189" s="31"/>
      <c r="E189" s="104"/>
      <c r="F189" s="105"/>
      <c r="G189" s="106"/>
      <c r="H189" s="59"/>
      <c r="I189" s="9"/>
      <c r="J189" s="59"/>
      <c r="K189" s="99"/>
      <c r="L189" s="100"/>
      <c r="M189" s="21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19"/>
      <c r="Y189" s="19"/>
      <c r="Z189" s="22"/>
      <c r="AA189" s="9"/>
      <c r="AB189" s="9"/>
      <c r="AC189" s="9"/>
      <c r="AD189" s="9"/>
      <c r="AE189" s="20"/>
      <c r="AF189" s="9"/>
      <c r="AG189" s="9"/>
      <c r="AH189" s="19"/>
      <c r="AI189" s="19"/>
      <c r="AJ189" s="19"/>
      <c r="AK189" s="9"/>
      <c r="AL189" s="9"/>
      <c r="AM189" s="43"/>
      <c r="AN189" s="30"/>
    </row>
    <row r="190" spans="2:40" ht="12.75" customHeight="1" x14ac:dyDescent="0.2">
      <c r="B190" s="15"/>
      <c r="D190" s="31"/>
      <c r="E190" s="104"/>
      <c r="F190" s="105"/>
      <c r="G190" s="106"/>
      <c r="H190" s="59"/>
      <c r="I190" s="9"/>
      <c r="J190" s="59"/>
      <c r="K190" s="99"/>
      <c r="L190" s="100"/>
      <c r="M190" s="21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19"/>
      <c r="Y190" s="19"/>
      <c r="Z190" s="22"/>
      <c r="AA190" s="9"/>
      <c r="AB190" s="9"/>
      <c r="AC190" s="9"/>
      <c r="AD190" s="9"/>
      <c r="AE190" s="20"/>
      <c r="AF190" s="9"/>
      <c r="AG190" s="9"/>
      <c r="AH190" s="19"/>
      <c r="AI190" s="19"/>
      <c r="AJ190" s="19"/>
      <c r="AK190" s="9"/>
      <c r="AL190" s="9"/>
      <c r="AM190" s="43"/>
      <c r="AN190" s="30"/>
    </row>
    <row r="191" spans="2:40" ht="12.75" customHeight="1" x14ac:dyDescent="0.2">
      <c r="B191" s="15"/>
      <c r="D191" s="31"/>
      <c r="E191" s="104"/>
      <c r="F191" s="105"/>
      <c r="G191" s="106"/>
      <c r="H191" s="47"/>
      <c r="I191" s="9"/>
      <c r="J191" s="47"/>
      <c r="K191" s="99"/>
      <c r="L191" s="100"/>
      <c r="M191" s="21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19"/>
      <c r="Y191" s="19"/>
      <c r="Z191" s="22"/>
      <c r="AA191" s="9"/>
      <c r="AB191" s="9"/>
      <c r="AC191" s="9"/>
      <c r="AD191" s="9"/>
      <c r="AE191" s="20"/>
      <c r="AF191" s="9"/>
      <c r="AG191" s="9"/>
      <c r="AH191" s="19"/>
      <c r="AI191" s="19"/>
      <c r="AJ191" s="19"/>
      <c r="AK191" s="9"/>
      <c r="AL191" s="9"/>
      <c r="AM191" s="43"/>
      <c r="AN191" s="30"/>
    </row>
    <row r="192" spans="2:40" ht="12.75" customHeight="1" x14ac:dyDescent="0.2">
      <c r="B192" s="15"/>
      <c r="D192" s="31"/>
      <c r="E192" s="107"/>
      <c r="F192" s="108"/>
      <c r="G192" s="109"/>
      <c r="H192" s="47"/>
      <c r="I192" s="9"/>
      <c r="J192" s="47"/>
      <c r="K192" s="99"/>
      <c r="L192" s="100"/>
      <c r="M192" s="21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19"/>
      <c r="Y192" s="19"/>
      <c r="Z192" s="22"/>
      <c r="AA192" s="9"/>
      <c r="AB192" s="9"/>
      <c r="AC192" s="9"/>
      <c r="AD192" s="9"/>
      <c r="AE192" s="20"/>
      <c r="AF192" s="9"/>
      <c r="AG192" s="9"/>
      <c r="AH192" s="19"/>
      <c r="AI192" s="19"/>
      <c r="AJ192" s="19"/>
      <c r="AK192" s="9"/>
      <c r="AL192" s="9"/>
      <c r="AM192" s="43"/>
      <c r="AN192" s="30"/>
    </row>
    <row r="193" spans="2:40" ht="12.75" customHeight="1" x14ac:dyDescent="0.2">
      <c r="B193" s="15"/>
      <c r="D193" s="31"/>
      <c r="E193" s="107"/>
      <c r="F193" s="108"/>
      <c r="G193" s="109"/>
      <c r="H193" s="47"/>
      <c r="I193" s="9"/>
      <c r="J193" s="47"/>
      <c r="K193" s="99"/>
      <c r="L193" s="100"/>
      <c r="M193" s="21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19"/>
      <c r="Y193" s="19"/>
      <c r="Z193" s="22"/>
      <c r="AA193" s="9"/>
      <c r="AB193" s="9"/>
      <c r="AC193" s="9"/>
      <c r="AD193" s="9"/>
      <c r="AE193" s="20"/>
      <c r="AF193" s="9"/>
      <c r="AG193" s="9"/>
      <c r="AH193" s="19"/>
      <c r="AI193" s="19"/>
      <c r="AJ193" s="19"/>
      <c r="AK193" s="9"/>
      <c r="AL193" s="9"/>
      <c r="AM193" s="43"/>
      <c r="AN193" s="30"/>
    </row>
    <row r="194" spans="2:40" ht="12.75" customHeight="1" x14ac:dyDescent="0.2">
      <c r="B194" s="15"/>
      <c r="D194" s="31"/>
      <c r="E194" s="107"/>
      <c r="F194" s="108"/>
      <c r="G194" s="109"/>
      <c r="H194" s="47"/>
      <c r="I194" s="9"/>
      <c r="J194" s="47"/>
      <c r="K194" s="99"/>
      <c r="L194" s="100"/>
      <c r="M194" s="21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19"/>
      <c r="Y194" s="19"/>
      <c r="Z194" s="22"/>
      <c r="AA194" s="9"/>
      <c r="AB194" s="9"/>
      <c r="AC194" s="9"/>
      <c r="AD194" s="9"/>
      <c r="AE194" s="20"/>
      <c r="AF194" s="9"/>
      <c r="AG194" s="9"/>
      <c r="AH194" s="19"/>
      <c r="AI194" s="19"/>
      <c r="AJ194" s="19"/>
      <c r="AK194" s="9"/>
      <c r="AL194" s="9"/>
      <c r="AM194" s="43"/>
      <c r="AN194" s="30"/>
    </row>
    <row r="195" spans="2:40" ht="12.75" customHeight="1" x14ac:dyDescent="0.2">
      <c r="B195" s="15"/>
      <c r="D195" s="31"/>
      <c r="E195" s="107"/>
      <c r="F195" s="108"/>
      <c r="G195" s="109"/>
      <c r="H195" s="47"/>
      <c r="I195" s="9"/>
      <c r="J195" s="47"/>
      <c r="K195" s="99"/>
      <c r="L195" s="100"/>
      <c r="M195" s="21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19"/>
      <c r="Y195" s="19"/>
      <c r="Z195" s="22"/>
      <c r="AA195" s="9"/>
      <c r="AB195" s="9"/>
      <c r="AC195" s="9"/>
      <c r="AD195" s="9"/>
      <c r="AE195" s="20"/>
      <c r="AF195" s="9"/>
      <c r="AG195" s="9"/>
      <c r="AH195" s="19"/>
      <c r="AI195" s="19"/>
      <c r="AJ195" s="19"/>
      <c r="AK195" s="9"/>
      <c r="AL195" s="9"/>
      <c r="AM195" s="43"/>
      <c r="AN195" s="30"/>
    </row>
    <row r="196" spans="2:40" ht="12.75" customHeight="1" x14ac:dyDescent="0.2">
      <c r="B196" s="15"/>
      <c r="D196" s="31"/>
      <c r="E196" s="107"/>
      <c r="F196" s="108"/>
      <c r="G196" s="109"/>
      <c r="H196" s="47"/>
      <c r="I196" s="9"/>
      <c r="J196" s="47"/>
      <c r="K196" s="99"/>
      <c r="L196" s="100"/>
      <c r="M196" s="21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19"/>
      <c r="Y196" s="19"/>
      <c r="Z196" s="22"/>
      <c r="AA196" s="9"/>
      <c r="AB196" s="9"/>
      <c r="AC196" s="9"/>
      <c r="AD196" s="9"/>
      <c r="AE196" s="20"/>
      <c r="AF196" s="9"/>
      <c r="AG196" s="9"/>
      <c r="AH196" s="19"/>
      <c r="AI196" s="19"/>
      <c r="AJ196" s="19"/>
      <c r="AK196" s="9"/>
      <c r="AL196" s="9"/>
      <c r="AM196" s="43"/>
      <c r="AN196" s="30"/>
    </row>
    <row r="197" spans="2:40" ht="12.75" customHeight="1" x14ac:dyDescent="0.2">
      <c r="B197" s="15"/>
      <c r="D197" s="31"/>
      <c r="E197" s="107"/>
      <c r="F197" s="108"/>
      <c r="G197" s="109"/>
      <c r="H197" s="47"/>
      <c r="I197" s="9"/>
      <c r="J197" s="47"/>
      <c r="K197" s="99"/>
      <c r="L197" s="100"/>
      <c r="M197" s="21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19"/>
      <c r="Y197" s="19"/>
      <c r="Z197" s="22"/>
      <c r="AA197" s="9"/>
      <c r="AB197" s="9"/>
      <c r="AC197" s="9"/>
      <c r="AD197" s="9"/>
      <c r="AE197" s="20"/>
      <c r="AF197" s="9"/>
      <c r="AG197" s="9"/>
      <c r="AH197" s="19"/>
      <c r="AI197" s="19"/>
      <c r="AJ197" s="19"/>
      <c r="AK197" s="9"/>
      <c r="AL197" s="9"/>
      <c r="AM197" s="43"/>
      <c r="AN197" s="30"/>
    </row>
    <row r="198" spans="2:40" ht="12.75" customHeight="1" x14ac:dyDescent="0.2">
      <c r="B198" s="15"/>
      <c r="D198" s="31"/>
      <c r="E198" s="107"/>
      <c r="F198" s="108"/>
      <c r="G198" s="109"/>
      <c r="H198" s="47"/>
      <c r="I198" s="9"/>
      <c r="J198" s="47"/>
      <c r="K198" s="99"/>
      <c r="L198" s="100"/>
      <c r="M198" s="21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19"/>
      <c r="Y198" s="19"/>
      <c r="Z198" s="22"/>
      <c r="AA198" s="9"/>
      <c r="AB198" s="9"/>
      <c r="AC198" s="9"/>
      <c r="AD198" s="9"/>
      <c r="AE198" s="20"/>
      <c r="AF198" s="9"/>
      <c r="AG198" s="9"/>
      <c r="AH198" s="19"/>
      <c r="AI198" s="19"/>
      <c r="AJ198" s="19"/>
      <c r="AK198" s="9"/>
      <c r="AL198" s="9"/>
      <c r="AM198" s="43"/>
      <c r="AN198" s="30"/>
    </row>
    <row r="199" spans="2:40" ht="12.75" customHeight="1" x14ac:dyDescent="0.2">
      <c r="B199" s="15"/>
      <c r="D199" s="31"/>
      <c r="E199" s="107"/>
      <c r="F199" s="108"/>
      <c r="G199" s="109"/>
      <c r="H199" s="47"/>
      <c r="I199" s="9"/>
      <c r="J199" s="47"/>
      <c r="K199" s="99"/>
      <c r="L199" s="100"/>
      <c r="M199" s="21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19"/>
      <c r="Y199" s="19"/>
      <c r="Z199" s="22"/>
      <c r="AA199" s="9"/>
      <c r="AB199" s="9"/>
      <c r="AC199" s="9"/>
      <c r="AD199" s="9"/>
      <c r="AE199" s="20"/>
      <c r="AF199" s="9"/>
      <c r="AG199" s="9"/>
      <c r="AH199" s="19"/>
      <c r="AI199" s="19"/>
      <c r="AJ199" s="19"/>
      <c r="AK199" s="9"/>
      <c r="AL199" s="9"/>
      <c r="AM199" s="43"/>
      <c r="AN199" s="30"/>
    </row>
    <row r="200" spans="2:40" ht="12.75" customHeight="1" x14ac:dyDescent="0.2">
      <c r="B200" s="15"/>
      <c r="D200" s="31"/>
      <c r="E200" s="104"/>
      <c r="F200" s="105"/>
      <c r="G200" s="106"/>
      <c r="H200" s="47"/>
      <c r="I200" s="9"/>
      <c r="J200" s="47"/>
      <c r="K200" s="99"/>
      <c r="L200" s="100"/>
      <c r="M200" s="21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19"/>
      <c r="Y200" s="9"/>
      <c r="Z200" s="22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43"/>
      <c r="AN200" s="30"/>
    </row>
    <row r="201" spans="2:40" ht="12.75" customHeight="1" thickBot="1" x14ac:dyDescent="0.25">
      <c r="B201" s="15"/>
      <c r="D201" s="31"/>
      <c r="E201" s="104"/>
      <c r="F201" s="105"/>
      <c r="G201" s="106"/>
      <c r="H201" s="47"/>
      <c r="I201" s="9"/>
      <c r="J201" s="47"/>
      <c r="K201" s="99"/>
      <c r="L201" s="100"/>
      <c r="M201" s="21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44"/>
      <c r="Y201" s="49"/>
      <c r="Z201" s="9"/>
      <c r="AA201" s="9"/>
      <c r="AB201" s="9"/>
      <c r="AC201" s="58"/>
      <c r="AD201" s="58"/>
      <c r="AE201" s="58"/>
      <c r="AF201" s="9"/>
      <c r="AG201" s="44"/>
      <c r="AH201" s="9"/>
      <c r="AI201" s="9"/>
      <c r="AJ201" s="9"/>
      <c r="AK201" s="49"/>
      <c r="AL201" s="9"/>
      <c r="AM201" s="43"/>
      <c r="AN201" s="30"/>
    </row>
    <row r="202" spans="2:40" ht="12.75" customHeight="1" thickBot="1" x14ac:dyDescent="0.25">
      <c r="B202" s="5" t="s">
        <v>11</v>
      </c>
      <c r="D202" s="110" t="s">
        <v>21</v>
      </c>
      <c r="E202" s="111"/>
      <c r="F202" s="111"/>
      <c r="G202" s="111"/>
      <c r="H202" s="111"/>
      <c r="I202" s="111"/>
      <c r="J202" s="111"/>
      <c r="K202" s="111"/>
      <c r="L202" s="112"/>
      <c r="M202" s="61" t="str">
        <f t="shared" ref="M202:AN202" si="15">IF(M127="","",IF(M143="",IF(SUM(COUNTIF(M144:M201,"LS")+COUNTIF(M144:M201,"LUMP"))&gt;0,"LS",""),IF(SUM(M144:M201)&gt;0,ROUNDUP(SUM(M144:M201),0),"")))</f>
        <v/>
      </c>
      <c r="N202" s="61" t="str">
        <f t="shared" si="15"/>
        <v/>
      </c>
      <c r="O202" s="61" t="str">
        <f t="shared" si="15"/>
        <v/>
      </c>
      <c r="P202" s="61" t="str">
        <f t="shared" si="15"/>
        <v/>
      </c>
      <c r="Q202" s="61" t="str">
        <f t="shared" si="15"/>
        <v/>
      </c>
      <c r="R202" s="61" t="str">
        <f t="shared" si="15"/>
        <v/>
      </c>
      <c r="S202" s="61" t="str">
        <f t="shared" si="15"/>
        <v/>
      </c>
      <c r="T202" s="61" t="str">
        <f t="shared" si="15"/>
        <v/>
      </c>
      <c r="U202" s="61" t="str">
        <f t="shared" si="15"/>
        <v/>
      </c>
      <c r="V202" s="61" t="str">
        <f t="shared" si="15"/>
        <v/>
      </c>
      <c r="W202" s="61" t="str">
        <f t="shared" si="15"/>
        <v/>
      </c>
      <c r="X202" s="61" t="str">
        <f t="shared" si="15"/>
        <v/>
      </c>
      <c r="Y202" s="61" t="str">
        <f t="shared" si="15"/>
        <v/>
      </c>
      <c r="Z202" s="61" t="str">
        <f t="shared" si="15"/>
        <v/>
      </c>
      <c r="AA202" s="61" t="str">
        <f t="shared" si="15"/>
        <v/>
      </c>
      <c r="AB202" s="61" t="str">
        <f t="shared" si="15"/>
        <v/>
      </c>
      <c r="AC202" s="61" t="str">
        <f t="shared" si="15"/>
        <v/>
      </c>
      <c r="AD202" s="61" t="str">
        <f t="shared" si="15"/>
        <v/>
      </c>
      <c r="AE202" s="61" t="str">
        <f t="shared" si="15"/>
        <v/>
      </c>
      <c r="AF202" s="61" t="str">
        <f t="shared" si="15"/>
        <v/>
      </c>
      <c r="AG202" s="61" t="str">
        <f t="shared" si="15"/>
        <v/>
      </c>
      <c r="AH202" s="61" t="str">
        <f t="shared" si="15"/>
        <v/>
      </c>
      <c r="AI202" s="61" t="str">
        <f t="shared" si="15"/>
        <v/>
      </c>
      <c r="AJ202" s="61" t="str">
        <f t="shared" si="15"/>
        <v/>
      </c>
      <c r="AK202" s="61" t="str">
        <f t="shared" si="15"/>
        <v/>
      </c>
      <c r="AL202" s="61" t="str">
        <f t="shared" si="15"/>
        <v/>
      </c>
      <c r="AM202" s="61" t="str">
        <f t="shared" si="15"/>
        <v/>
      </c>
      <c r="AN202" s="51" t="str">
        <f t="shared" si="15"/>
        <v/>
      </c>
    </row>
    <row r="204" spans="2:40" ht="12.75" customHeight="1" thickBot="1" x14ac:dyDescent="0.25"/>
    <row r="205" spans="2:40" ht="12.75" customHeight="1" thickBot="1" x14ac:dyDescent="0.25">
      <c r="B205" s="14" t="s">
        <v>9</v>
      </c>
      <c r="D205" s="115" t="str">
        <f>"SUBSUMMARY SHEET " &amp; B206</f>
        <v xml:space="preserve">SUBSUMMARY SHEET </v>
      </c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</row>
    <row r="206" spans="2:40" ht="12.75" customHeight="1" thickBot="1" x14ac:dyDescent="0.25">
      <c r="B206" s="16"/>
      <c r="D206" s="103" t="s">
        <v>7</v>
      </c>
      <c r="E206" s="103"/>
      <c r="F206" s="103"/>
      <c r="G206" s="103"/>
      <c r="H206" s="103"/>
      <c r="I206" s="103"/>
      <c r="J206" s="103"/>
      <c r="K206" s="103"/>
      <c r="L206" s="10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</row>
    <row r="207" spans="2:40" ht="12.75" customHeight="1" thickBot="1" x14ac:dyDescent="0.25">
      <c r="D207" s="103" t="s">
        <v>8</v>
      </c>
      <c r="E207" s="103"/>
      <c r="F207" s="103"/>
      <c r="G207" s="103"/>
      <c r="H207" s="103"/>
      <c r="I207" s="103"/>
      <c r="J207" s="103"/>
      <c r="K207" s="103"/>
      <c r="L207" s="103"/>
      <c r="M207" s="60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</row>
    <row r="208" spans="2:40" ht="15" customHeight="1" x14ac:dyDescent="0.2">
      <c r="B208" s="122" t="s">
        <v>10</v>
      </c>
      <c r="D208" s="125" t="s">
        <v>0</v>
      </c>
      <c r="E208" s="127" t="s">
        <v>1</v>
      </c>
      <c r="F208" s="128"/>
      <c r="G208" s="128"/>
      <c r="H208" s="127" t="s">
        <v>2</v>
      </c>
      <c r="I208" s="128"/>
      <c r="J208" s="128"/>
      <c r="K208" s="127" t="s">
        <v>19</v>
      </c>
      <c r="L208" s="131"/>
      <c r="M208" s="34" t="str">
        <f t="shared" ref="M208:AN208" si="16">IF(OR(TRIM(M206)=0,TRIM(M206)=""),"",IF(IFERROR(TRIM(INDEX(QryItemNamed,MATCH(TRIM(M206),ITEM,0),2)),"")="Y","SPECIAL",LEFT(IFERROR(TRIM(INDEX(ITEM,MATCH(TRIM(M206),ITEM,0))),""),3)))</f>
        <v/>
      </c>
      <c r="N208" s="24" t="str">
        <f t="shared" si="16"/>
        <v/>
      </c>
      <c r="O208" s="24" t="str">
        <f t="shared" si="16"/>
        <v/>
      </c>
      <c r="P208" s="24" t="str">
        <f t="shared" si="16"/>
        <v/>
      </c>
      <c r="Q208" s="24" t="str">
        <f t="shared" si="16"/>
        <v/>
      </c>
      <c r="R208" s="24" t="str">
        <f t="shared" si="16"/>
        <v/>
      </c>
      <c r="S208" s="24" t="str">
        <f t="shared" si="16"/>
        <v/>
      </c>
      <c r="T208" s="24" t="str">
        <f t="shared" si="16"/>
        <v/>
      </c>
      <c r="U208" s="24" t="str">
        <f t="shared" si="16"/>
        <v/>
      </c>
      <c r="V208" s="24" t="str">
        <f t="shared" si="16"/>
        <v/>
      </c>
      <c r="W208" s="24" t="str">
        <f t="shared" si="16"/>
        <v/>
      </c>
      <c r="X208" s="24" t="str">
        <f t="shared" si="16"/>
        <v/>
      </c>
      <c r="Y208" s="24" t="str">
        <f t="shared" si="16"/>
        <v/>
      </c>
      <c r="Z208" s="24" t="str">
        <f t="shared" si="16"/>
        <v/>
      </c>
      <c r="AA208" s="24" t="str">
        <f t="shared" si="16"/>
        <v/>
      </c>
      <c r="AB208" s="24" t="str">
        <f t="shared" si="16"/>
        <v/>
      </c>
      <c r="AC208" s="24" t="str">
        <f t="shared" si="16"/>
        <v/>
      </c>
      <c r="AD208" s="24" t="str">
        <f t="shared" si="16"/>
        <v/>
      </c>
      <c r="AE208" s="34" t="str">
        <f t="shared" si="16"/>
        <v/>
      </c>
      <c r="AF208" s="24" t="str">
        <f t="shared" si="16"/>
        <v/>
      </c>
      <c r="AG208" s="24" t="str">
        <f t="shared" si="16"/>
        <v/>
      </c>
      <c r="AH208" s="24" t="str">
        <f t="shared" si="16"/>
        <v/>
      </c>
      <c r="AI208" s="24" t="str">
        <f t="shared" si="16"/>
        <v/>
      </c>
      <c r="AJ208" s="24" t="str">
        <f t="shared" si="16"/>
        <v/>
      </c>
      <c r="AK208" s="24" t="str">
        <f t="shared" si="16"/>
        <v/>
      </c>
      <c r="AL208" s="24" t="str">
        <f t="shared" si="16"/>
        <v/>
      </c>
      <c r="AM208" s="52" t="str">
        <f t="shared" si="16"/>
        <v/>
      </c>
      <c r="AN208" s="27" t="str">
        <f t="shared" si="16"/>
        <v/>
      </c>
    </row>
    <row r="209" spans="2:40" ht="15" customHeight="1" x14ac:dyDescent="0.2">
      <c r="B209" s="123"/>
      <c r="D209" s="126"/>
      <c r="E209" s="129"/>
      <c r="F209" s="130"/>
      <c r="G209" s="130"/>
      <c r="H209" s="129"/>
      <c r="I209" s="130"/>
      <c r="J209" s="130"/>
      <c r="K209" s="129"/>
      <c r="L209" s="132"/>
      <c r="M209" s="121" t="str">
        <f t="shared" ref="M209:AN209" si="17">IF(OR(TRIM(M206)=0,TRIM(M206)=""),IF(M207="","",M207),IF(IFERROR(TRIM(INDEX(QryItemNamed,MATCH(TRIM(M206),ITEM,0),2)),"")="Y",TRIM(RIGHT(IFERROR(TRIM(INDEX(QryItemNamed,MATCH(TRIM(M206),ITEM,0),4)),"123456789012"),LEN(IFERROR(TRIM(INDEX(QryItemNamed,MATCH(TRIM(M206),ITEM,0),4)),"123456789012"))-9))&amp;M207,IFERROR(TRIM(INDEX(QryItemNamed,MATCH(TRIM(M206),ITEM,0),4))&amp;M207,"ITEM CODE DOES NOT EXIST IN ITEM MASTER")))</f>
        <v/>
      </c>
      <c r="N209" s="116" t="str">
        <f t="shared" si="17"/>
        <v/>
      </c>
      <c r="O209" s="116" t="str">
        <f t="shared" si="17"/>
        <v/>
      </c>
      <c r="P209" s="116" t="str">
        <f t="shared" si="17"/>
        <v/>
      </c>
      <c r="Q209" s="116" t="str">
        <f t="shared" si="17"/>
        <v/>
      </c>
      <c r="R209" s="116" t="str">
        <f t="shared" si="17"/>
        <v/>
      </c>
      <c r="S209" s="116" t="str">
        <f t="shared" si="17"/>
        <v/>
      </c>
      <c r="T209" s="116" t="str">
        <f t="shared" si="17"/>
        <v/>
      </c>
      <c r="U209" s="116" t="str">
        <f t="shared" si="17"/>
        <v/>
      </c>
      <c r="V209" s="116" t="str">
        <f t="shared" si="17"/>
        <v/>
      </c>
      <c r="W209" s="116" t="str">
        <f t="shared" si="17"/>
        <v/>
      </c>
      <c r="X209" s="116" t="str">
        <f t="shared" si="17"/>
        <v/>
      </c>
      <c r="Y209" s="116" t="str">
        <f t="shared" si="17"/>
        <v/>
      </c>
      <c r="Z209" s="116" t="str">
        <f t="shared" si="17"/>
        <v/>
      </c>
      <c r="AA209" s="116" t="str">
        <f t="shared" si="17"/>
        <v/>
      </c>
      <c r="AB209" s="116" t="str">
        <f t="shared" si="17"/>
        <v/>
      </c>
      <c r="AC209" s="116" t="str">
        <f t="shared" si="17"/>
        <v/>
      </c>
      <c r="AD209" s="116" t="str">
        <f t="shared" si="17"/>
        <v/>
      </c>
      <c r="AE209" s="121" t="str">
        <f t="shared" si="17"/>
        <v/>
      </c>
      <c r="AF209" s="116" t="str">
        <f t="shared" si="17"/>
        <v/>
      </c>
      <c r="AG209" s="116" t="str">
        <f t="shared" si="17"/>
        <v/>
      </c>
      <c r="AH209" s="116" t="str">
        <f t="shared" si="17"/>
        <v/>
      </c>
      <c r="AI209" s="116" t="str">
        <f t="shared" si="17"/>
        <v/>
      </c>
      <c r="AJ209" s="116" t="str">
        <f t="shared" si="17"/>
        <v/>
      </c>
      <c r="AK209" s="116" t="str">
        <f t="shared" si="17"/>
        <v/>
      </c>
      <c r="AL209" s="116" t="str">
        <f t="shared" si="17"/>
        <v/>
      </c>
      <c r="AM209" s="116" t="str">
        <f t="shared" si="17"/>
        <v/>
      </c>
      <c r="AN209" s="117" t="str">
        <f t="shared" si="17"/>
        <v/>
      </c>
    </row>
    <row r="210" spans="2:40" ht="15" customHeight="1" x14ac:dyDescent="0.2">
      <c r="B210" s="123"/>
      <c r="D210" s="126"/>
      <c r="E210" s="129"/>
      <c r="F210" s="130"/>
      <c r="G210" s="130"/>
      <c r="H210" s="129"/>
      <c r="I210" s="130"/>
      <c r="J210" s="130"/>
      <c r="K210" s="129"/>
      <c r="L210" s="132"/>
      <c r="M210" s="121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21"/>
      <c r="AF210" s="116"/>
      <c r="AG210" s="116"/>
      <c r="AH210" s="116"/>
      <c r="AI210" s="116"/>
      <c r="AJ210" s="116"/>
      <c r="AK210" s="116"/>
      <c r="AL210" s="116"/>
      <c r="AM210" s="116"/>
      <c r="AN210" s="117"/>
    </row>
    <row r="211" spans="2:40" ht="15" customHeight="1" x14ac:dyDescent="0.2">
      <c r="B211" s="123"/>
      <c r="D211" s="126"/>
      <c r="E211" s="129"/>
      <c r="F211" s="130"/>
      <c r="G211" s="130"/>
      <c r="H211" s="129"/>
      <c r="I211" s="130"/>
      <c r="J211" s="130"/>
      <c r="K211" s="129"/>
      <c r="L211" s="132"/>
      <c r="M211" s="121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21"/>
      <c r="AF211" s="116"/>
      <c r="AG211" s="116"/>
      <c r="AH211" s="116"/>
      <c r="AI211" s="116"/>
      <c r="AJ211" s="116"/>
      <c r="AK211" s="116"/>
      <c r="AL211" s="116"/>
      <c r="AM211" s="116"/>
      <c r="AN211" s="117"/>
    </row>
    <row r="212" spans="2:40" ht="15" customHeight="1" x14ac:dyDescent="0.2">
      <c r="B212" s="123"/>
      <c r="D212" s="126"/>
      <c r="E212" s="129"/>
      <c r="F212" s="130"/>
      <c r="G212" s="130"/>
      <c r="H212" s="129"/>
      <c r="I212" s="130"/>
      <c r="J212" s="130"/>
      <c r="K212" s="129"/>
      <c r="L212" s="132"/>
      <c r="M212" s="121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21"/>
      <c r="AF212" s="116"/>
      <c r="AG212" s="116"/>
      <c r="AH212" s="116"/>
      <c r="AI212" s="116"/>
      <c r="AJ212" s="116"/>
      <c r="AK212" s="116"/>
      <c r="AL212" s="116"/>
      <c r="AM212" s="116"/>
      <c r="AN212" s="117"/>
    </row>
    <row r="213" spans="2:40" ht="15" customHeight="1" x14ac:dyDescent="0.2">
      <c r="B213" s="123"/>
      <c r="D213" s="126"/>
      <c r="E213" s="129"/>
      <c r="F213" s="130"/>
      <c r="G213" s="130"/>
      <c r="H213" s="129"/>
      <c r="I213" s="130"/>
      <c r="J213" s="130"/>
      <c r="K213" s="129"/>
      <c r="L213" s="132"/>
      <c r="M213" s="121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21"/>
      <c r="AF213" s="116"/>
      <c r="AG213" s="116"/>
      <c r="AH213" s="116"/>
      <c r="AI213" s="116"/>
      <c r="AJ213" s="116"/>
      <c r="AK213" s="116"/>
      <c r="AL213" s="116"/>
      <c r="AM213" s="116"/>
      <c r="AN213" s="117"/>
    </row>
    <row r="214" spans="2:40" ht="15" customHeight="1" x14ac:dyDescent="0.2">
      <c r="B214" s="123"/>
      <c r="D214" s="126"/>
      <c r="E214" s="129"/>
      <c r="F214" s="130"/>
      <c r="G214" s="130"/>
      <c r="H214" s="129"/>
      <c r="I214" s="130"/>
      <c r="J214" s="130"/>
      <c r="K214" s="129"/>
      <c r="L214" s="132"/>
      <c r="M214" s="121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21"/>
      <c r="AF214" s="116"/>
      <c r="AG214" s="116"/>
      <c r="AH214" s="116"/>
      <c r="AI214" s="116"/>
      <c r="AJ214" s="116"/>
      <c r="AK214" s="116"/>
      <c r="AL214" s="116"/>
      <c r="AM214" s="116"/>
      <c r="AN214" s="117"/>
    </row>
    <row r="215" spans="2:40" ht="15" customHeight="1" x14ac:dyDescent="0.2">
      <c r="B215" s="123"/>
      <c r="D215" s="126"/>
      <c r="E215" s="129"/>
      <c r="F215" s="130"/>
      <c r="G215" s="130"/>
      <c r="H215" s="129"/>
      <c r="I215" s="130"/>
      <c r="J215" s="130"/>
      <c r="K215" s="129"/>
      <c r="L215" s="132"/>
      <c r="M215" s="121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21"/>
      <c r="AF215" s="116"/>
      <c r="AG215" s="116"/>
      <c r="AH215" s="116"/>
      <c r="AI215" s="116"/>
      <c r="AJ215" s="116"/>
      <c r="AK215" s="116"/>
      <c r="AL215" s="116"/>
      <c r="AM215" s="116"/>
      <c r="AN215" s="117"/>
    </row>
    <row r="216" spans="2:40" ht="15" customHeight="1" x14ac:dyDescent="0.2">
      <c r="B216" s="123"/>
      <c r="D216" s="126"/>
      <c r="E216" s="129"/>
      <c r="F216" s="130"/>
      <c r="G216" s="130"/>
      <c r="H216" s="129"/>
      <c r="I216" s="130"/>
      <c r="J216" s="130"/>
      <c r="K216" s="129"/>
      <c r="L216" s="132"/>
      <c r="M216" s="121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21"/>
      <c r="AF216" s="116"/>
      <c r="AG216" s="116"/>
      <c r="AH216" s="116"/>
      <c r="AI216" s="116"/>
      <c r="AJ216" s="116"/>
      <c r="AK216" s="116"/>
      <c r="AL216" s="116"/>
      <c r="AM216" s="116"/>
      <c r="AN216" s="117"/>
    </row>
    <row r="217" spans="2:40" ht="15" customHeight="1" x14ac:dyDescent="0.2">
      <c r="B217" s="123"/>
      <c r="D217" s="126"/>
      <c r="E217" s="129"/>
      <c r="F217" s="130"/>
      <c r="G217" s="130"/>
      <c r="H217" s="129"/>
      <c r="I217" s="130"/>
      <c r="J217" s="130"/>
      <c r="K217" s="129"/>
      <c r="L217" s="132"/>
      <c r="M217" s="121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21"/>
      <c r="AF217" s="116"/>
      <c r="AG217" s="116"/>
      <c r="AH217" s="116"/>
      <c r="AI217" s="116"/>
      <c r="AJ217" s="116"/>
      <c r="AK217" s="116"/>
      <c r="AL217" s="116"/>
      <c r="AM217" s="116"/>
      <c r="AN217" s="117"/>
    </row>
    <row r="218" spans="2:40" ht="12.75" customHeight="1" x14ac:dyDescent="0.2">
      <c r="B218" s="123"/>
      <c r="D218" s="126"/>
      <c r="E218" s="129"/>
      <c r="F218" s="130"/>
      <c r="G218" s="130"/>
      <c r="H218" s="129"/>
      <c r="I218" s="130"/>
      <c r="J218" s="130"/>
      <c r="K218" s="129"/>
      <c r="L218" s="132"/>
      <c r="M218" s="121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21"/>
      <c r="AF218" s="116"/>
      <c r="AG218" s="116"/>
      <c r="AH218" s="116"/>
      <c r="AI218" s="116"/>
      <c r="AJ218" s="116"/>
      <c r="AK218" s="116"/>
      <c r="AL218" s="116"/>
      <c r="AM218" s="116"/>
      <c r="AN218" s="117"/>
    </row>
    <row r="219" spans="2:40" ht="15" customHeight="1" x14ac:dyDescent="0.2">
      <c r="B219" s="123"/>
      <c r="D219" s="126"/>
      <c r="E219" s="129"/>
      <c r="F219" s="130"/>
      <c r="G219" s="130"/>
      <c r="H219" s="129"/>
      <c r="I219" s="130"/>
      <c r="J219" s="130"/>
      <c r="K219" s="129"/>
      <c r="L219" s="132"/>
      <c r="M219" s="121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21"/>
      <c r="AF219" s="116"/>
      <c r="AG219" s="116"/>
      <c r="AH219" s="116"/>
      <c r="AI219" s="116"/>
      <c r="AJ219" s="116"/>
      <c r="AK219" s="116"/>
      <c r="AL219" s="116"/>
      <c r="AM219" s="116"/>
      <c r="AN219" s="117"/>
    </row>
    <row r="220" spans="2:40" ht="15" customHeight="1" x14ac:dyDescent="0.2">
      <c r="B220" s="123"/>
      <c r="D220" s="126"/>
      <c r="E220" s="129"/>
      <c r="F220" s="130"/>
      <c r="G220" s="130"/>
      <c r="H220" s="129"/>
      <c r="I220" s="130"/>
      <c r="J220" s="130"/>
      <c r="K220" s="129"/>
      <c r="L220" s="132"/>
      <c r="M220" s="121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21"/>
      <c r="AF220" s="116"/>
      <c r="AG220" s="116"/>
      <c r="AH220" s="116"/>
      <c r="AI220" s="116"/>
      <c r="AJ220" s="116"/>
      <c r="AK220" s="116"/>
      <c r="AL220" s="116"/>
      <c r="AM220" s="116"/>
      <c r="AN220" s="117"/>
    </row>
    <row r="221" spans="2:40" ht="15" customHeight="1" x14ac:dyDescent="0.2">
      <c r="B221" s="123"/>
      <c r="D221" s="126"/>
      <c r="E221" s="129"/>
      <c r="F221" s="130"/>
      <c r="G221" s="130"/>
      <c r="H221" s="129"/>
      <c r="I221" s="130"/>
      <c r="J221" s="130"/>
      <c r="K221" s="129"/>
      <c r="L221" s="132"/>
      <c r="M221" s="121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21"/>
      <c r="AF221" s="116"/>
      <c r="AG221" s="116"/>
      <c r="AH221" s="116"/>
      <c r="AI221" s="116"/>
      <c r="AJ221" s="116"/>
      <c r="AK221" s="116"/>
      <c r="AL221" s="116"/>
      <c r="AM221" s="116"/>
      <c r="AN221" s="117"/>
    </row>
    <row r="222" spans="2:40" ht="15" customHeight="1" thickBot="1" x14ac:dyDescent="0.25">
      <c r="B222" s="124"/>
      <c r="D222" s="126"/>
      <c r="E222" s="129"/>
      <c r="F222" s="130"/>
      <c r="G222" s="130"/>
      <c r="H222" s="129"/>
      <c r="I222" s="130"/>
      <c r="J222" s="130"/>
      <c r="K222" s="133"/>
      <c r="L222" s="134"/>
      <c r="M222" s="35" t="str">
        <f t="shared" ref="M222:AN222" si="18">IF(OR(TRIM(M206)=0,TRIM(M206)=""),"",IF(IFERROR(TRIM(INDEX(QryItemNamed,MATCH(TRIM(M206),ITEM,0),3)),"")="LS","",IFERROR(TRIM(INDEX(QryItemNamed,MATCH(TRIM(M206),ITEM,0),3)),"")))</f>
        <v/>
      </c>
      <c r="N222" s="8" t="str">
        <f t="shared" si="18"/>
        <v/>
      </c>
      <c r="O222" s="8" t="str">
        <f t="shared" si="18"/>
        <v/>
      </c>
      <c r="P222" s="8" t="str">
        <f t="shared" si="18"/>
        <v/>
      </c>
      <c r="Q222" s="8" t="str">
        <f t="shared" si="18"/>
        <v/>
      </c>
      <c r="R222" s="8" t="str">
        <f t="shared" si="18"/>
        <v/>
      </c>
      <c r="S222" s="8" t="str">
        <f t="shared" si="18"/>
        <v/>
      </c>
      <c r="T222" s="8" t="str">
        <f t="shared" si="18"/>
        <v/>
      </c>
      <c r="U222" s="8" t="str">
        <f t="shared" si="18"/>
        <v/>
      </c>
      <c r="V222" s="8" t="str">
        <f t="shared" si="18"/>
        <v/>
      </c>
      <c r="W222" s="8" t="str">
        <f t="shared" si="18"/>
        <v/>
      </c>
      <c r="X222" s="8" t="str">
        <f t="shared" si="18"/>
        <v/>
      </c>
      <c r="Y222" s="8" t="str">
        <f t="shared" si="18"/>
        <v/>
      </c>
      <c r="Z222" s="8" t="str">
        <f t="shared" si="18"/>
        <v/>
      </c>
      <c r="AA222" s="8" t="str">
        <f t="shared" si="18"/>
        <v/>
      </c>
      <c r="AB222" s="8" t="str">
        <f t="shared" si="18"/>
        <v/>
      </c>
      <c r="AC222" s="8" t="str">
        <f t="shared" si="18"/>
        <v/>
      </c>
      <c r="AD222" s="8" t="str">
        <f t="shared" si="18"/>
        <v/>
      </c>
      <c r="AE222" s="35" t="str">
        <f t="shared" si="18"/>
        <v/>
      </c>
      <c r="AF222" s="8" t="str">
        <f t="shared" si="18"/>
        <v/>
      </c>
      <c r="AG222" s="8" t="str">
        <f t="shared" si="18"/>
        <v/>
      </c>
      <c r="AH222" s="8" t="str">
        <f t="shared" si="18"/>
        <v/>
      </c>
      <c r="AI222" s="8" t="str">
        <f t="shared" si="18"/>
        <v/>
      </c>
      <c r="AJ222" s="8" t="str">
        <f t="shared" si="18"/>
        <v/>
      </c>
      <c r="AK222" s="8" t="str">
        <f t="shared" si="18"/>
        <v/>
      </c>
      <c r="AL222" s="8" t="str">
        <f t="shared" si="18"/>
        <v/>
      </c>
      <c r="AM222" s="53" t="str">
        <f t="shared" si="18"/>
        <v/>
      </c>
      <c r="AN222" s="28" t="str">
        <f t="shared" si="18"/>
        <v/>
      </c>
    </row>
    <row r="223" spans="2:40" ht="12.75" customHeight="1" x14ac:dyDescent="0.2">
      <c r="B223" s="15"/>
      <c r="D223" s="32"/>
      <c r="E223" s="36"/>
      <c r="F223" s="37"/>
      <c r="G223" s="38"/>
      <c r="H223" s="40"/>
      <c r="I223" s="39"/>
      <c r="J223" s="41"/>
      <c r="K223" s="101"/>
      <c r="L223" s="102"/>
      <c r="M223" s="21"/>
      <c r="N223" s="9"/>
      <c r="O223" s="9"/>
      <c r="P223" s="9"/>
      <c r="Q223" s="9"/>
      <c r="R223" s="9"/>
      <c r="S223" s="9"/>
      <c r="T223" s="9"/>
      <c r="U223" s="9"/>
      <c r="V223" s="9"/>
      <c r="W223" s="19"/>
      <c r="X223" s="19"/>
      <c r="Y223" s="9"/>
      <c r="Z223" s="9"/>
      <c r="AA223" s="9"/>
      <c r="AB223" s="9"/>
      <c r="AC223" s="39"/>
      <c r="AD223" s="39"/>
      <c r="AE223" s="57"/>
      <c r="AF223" s="9"/>
      <c r="AG223" s="19"/>
      <c r="AH223" s="9"/>
      <c r="AI223" s="9"/>
      <c r="AJ223" s="9"/>
      <c r="AK223" s="9"/>
      <c r="AL223" s="9"/>
      <c r="AM223" s="43"/>
      <c r="AN223" s="30"/>
    </row>
    <row r="224" spans="2:40" ht="12.75" customHeight="1" x14ac:dyDescent="0.2">
      <c r="B224" s="15"/>
      <c r="D224" s="63"/>
      <c r="E224" s="118"/>
      <c r="F224" s="119"/>
      <c r="G224" s="120"/>
      <c r="H224" s="64"/>
      <c r="I224" s="64"/>
      <c r="J224" s="65"/>
      <c r="K224" s="99"/>
      <c r="L224" s="100"/>
      <c r="M224" s="21"/>
      <c r="N224" s="9"/>
      <c r="O224" s="9"/>
      <c r="P224" s="9"/>
      <c r="Q224" s="9"/>
      <c r="R224" s="9"/>
      <c r="S224" s="9"/>
      <c r="T224" s="9"/>
      <c r="U224" s="9"/>
      <c r="V224" s="9"/>
      <c r="W224" s="19"/>
      <c r="X224" s="19"/>
      <c r="Y224" s="9"/>
      <c r="Z224" s="9"/>
      <c r="AA224" s="9"/>
      <c r="AB224" s="9"/>
      <c r="AC224" s="9"/>
      <c r="AD224" s="9"/>
      <c r="AE224" s="20"/>
      <c r="AF224" s="9"/>
      <c r="AG224" s="19"/>
      <c r="AH224" s="9"/>
      <c r="AI224" s="9"/>
      <c r="AJ224" s="9"/>
      <c r="AK224" s="9"/>
      <c r="AL224" s="9"/>
      <c r="AM224" s="43"/>
      <c r="AN224" s="30"/>
    </row>
    <row r="225" spans="2:40" ht="12.75" customHeight="1" x14ac:dyDescent="0.2">
      <c r="B225" s="15"/>
      <c r="D225" s="29"/>
      <c r="E225" s="107"/>
      <c r="F225" s="108"/>
      <c r="G225" s="109"/>
      <c r="H225" s="25"/>
      <c r="I225" s="23"/>
      <c r="J225" s="25"/>
      <c r="K225" s="99"/>
      <c r="L225" s="100"/>
      <c r="M225" s="21"/>
      <c r="N225" s="9"/>
      <c r="O225" s="9"/>
      <c r="P225" s="9"/>
      <c r="Q225" s="9"/>
      <c r="R225" s="9"/>
      <c r="S225" s="9"/>
      <c r="T225" s="9"/>
      <c r="U225" s="9"/>
      <c r="V225" s="9"/>
      <c r="W225" s="19"/>
      <c r="X225" s="19"/>
      <c r="Y225" s="9"/>
      <c r="Z225" s="9"/>
      <c r="AA225" s="9"/>
      <c r="AB225" s="9"/>
      <c r="AC225" s="9"/>
      <c r="AD225" s="9"/>
      <c r="AE225" s="20"/>
      <c r="AF225" s="9"/>
      <c r="AG225" s="19"/>
      <c r="AH225" s="9"/>
      <c r="AI225" s="9"/>
      <c r="AJ225" s="9"/>
      <c r="AK225" s="9"/>
      <c r="AL225" s="9"/>
      <c r="AM225" s="43"/>
      <c r="AN225" s="30"/>
    </row>
    <row r="226" spans="2:40" ht="12.75" customHeight="1" x14ac:dyDescent="0.2">
      <c r="B226" s="15"/>
      <c r="D226" s="31"/>
      <c r="E226" s="104"/>
      <c r="F226" s="105"/>
      <c r="G226" s="106"/>
      <c r="H226" s="59"/>
      <c r="I226" s="9"/>
      <c r="J226" s="59"/>
      <c r="K226" s="99"/>
      <c r="L226" s="100"/>
      <c r="M226" s="21"/>
      <c r="N226" s="9"/>
      <c r="O226" s="22"/>
      <c r="P226" s="9"/>
      <c r="Q226" s="9"/>
      <c r="R226" s="9"/>
      <c r="S226" s="9"/>
      <c r="T226" s="9"/>
      <c r="U226" s="9"/>
      <c r="V226" s="9"/>
      <c r="W226" s="9"/>
      <c r="X226" s="19"/>
      <c r="Y226" s="9"/>
      <c r="Z226" s="22"/>
      <c r="AA226" s="9"/>
      <c r="AB226" s="9"/>
      <c r="AC226" s="9"/>
      <c r="AD226" s="9"/>
      <c r="AE226" s="20"/>
      <c r="AF226" s="9"/>
      <c r="AG226" s="9"/>
      <c r="AH226" s="9"/>
      <c r="AI226" s="9"/>
      <c r="AJ226" s="9"/>
      <c r="AK226" s="9"/>
      <c r="AL226" s="9"/>
      <c r="AM226" s="43"/>
      <c r="AN226" s="30"/>
    </row>
    <row r="227" spans="2:40" ht="12.75" customHeight="1" x14ac:dyDescent="0.2">
      <c r="B227" s="15"/>
      <c r="D227" s="31"/>
      <c r="E227" s="104"/>
      <c r="F227" s="105"/>
      <c r="G227" s="106"/>
      <c r="H227" s="59"/>
      <c r="I227" s="9"/>
      <c r="J227" s="59"/>
      <c r="K227" s="99"/>
      <c r="L227" s="100"/>
      <c r="M227" s="42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22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43"/>
      <c r="AN227" s="30"/>
    </row>
    <row r="228" spans="2:40" ht="12.75" customHeight="1" x14ac:dyDescent="0.2">
      <c r="B228" s="15"/>
      <c r="D228" s="31"/>
      <c r="E228" s="104"/>
      <c r="F228" s="105"/>
      <c r="G228" s="106"/>
      <c r="H228" s="59"/>
      <c r="I228" s="9"/>
      <c r="J228" s="59"/>
      <c r="K228" s="99"/>
      <c r="L228" s="100"/>
      <c r="M228" s="42"/>
      <c r="N228" s="9"/>
      <c r="O228" s="22"/>
      <c r="P228" s="9"/>
      <c r="Q228" s="9"/>
      <c r="R228" s="9"/>
      <c r="S228" s="9"/>
      <c r="T228" s="9"/>
      <c r="U228" s="9"/>
      <c r="V228" s="9"/>
      <c r="W228" s="9"/>
      <c r="X228" s="22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43"/>
      <c r="AN228" s="30"/>
    </row>
    <row r="229" spans="2:40" ht="12.75" customHeight="1" x14ac:dyDescent="0.2">
      <c r="B229" s="15"/>
      <c r="D229" s="31"/>
      <c r="E229" s="104"/>
      <c r="F229" s="105"/>
      <c r="G229" s="106"/>
      <c r="H229" s="59"/>
      <c r="I229" s="9"/>
      <c r="J229" s="59"/>
      <c r="K229" s="99"/>
      <c r="L229" s="100"/>
      <c r="M229" s="56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22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43"/>
      <c r="AN229" s="30"/>
    </row>
    <row r="230" spans="2:40" ht="12.75" customHeight="1" x14ac:dyDescent="0.2">
      <c r="B230" s="15"/>
      <c r="D230" s="31"/>
      <c r="E230" s="104"/>
      <c r="F230" s="105"/>
      <c r="G230" s="106"/>
      <c r="H230" s="59"/>
      <c r="I230" s="9"/>
      <c r="J230" s="59"/>
      <c r="K230" s="99"/>
      <c r="L230" s="100"/>
      <c r="M230" s="56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22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43"/>
      <c r="AN230" s="30"/>
    </row>
    <row r="231" spans="2:40" ht="12.75" customHeight="1" x14ac:dyDescent="0.2">
      <c r="B231" s="15"/>
      <c r="D231" s="31"/>
      <c r="E231" s="104"/>
      <c r="F231" s="105"/>
      <c r="G231" s="106"/>
      <c r="H231" s="59"/>
      <c r="I231" s="9"/>
      <c r="J231" s="59"/>
      <c r="K231" s="99"/>
      <c r="L231" s="100"/>
      <c r="M231" s="42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22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43"/>
      <c r="AN231" s="30"/>
    </row>
    <row r="232" spans="2:40" ht="12.75" customHeight="1" x14ac:dyDescent="0.2">
      <c r="B232" s="15"/>
      <c r="D232" s="31"/>
      <c r="E232" s="104"/>
      <c r="F232" s="105"/>
      <c r="G232" s="106"/>
      <c r="H232" s="59"/>
      <c r="I232" s="9"/>
      <c r="J232" s="59"/>
      <c r="K232" s="99"/>
      <c r="L232" s="100"/>
      <c r="M232" s="42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22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43"/>
      <c r="AN232" s="30"/>
    </row>
    <row r="233" spans="2:40" ht="12.75" customHeight="1" x14ac:dyDescent="0.2">
      <c r="B233" s="15"/>
      <c r="D233" s="31"/>
      <c r="E233" s="104"/>
      <c r="F233" s="105"/>
      <c r="G233" s="106"/>
      <c r="H233" s="59"/>
      <c r="I233" s="9"/>
      <c r="J233" s="59"/>
      <c r="K233" s="99"/>
      <c r="L233" s="100"/>
      <c r="M233" s="42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22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43"/>
      <c r="AN233" s="30"/>
    </row>
    <row r="234" spans="2:40" ht="12.75" customHeight="1" x14ac:dyDescent="0.2">
      <c r="B234" s="15"/>
      <c r="D234" s="31"/>
      <c r="E234" s="104"/>
      <c r="F234" s="105"/>
      <c r="G234" s="106"/>
      <c r="H234" s="59"/>
      <c r="I234" s="9"/>
      <c r="J234" s="59"/>
      <c r="K234" s="99"/>
      <c r="L234" s="100"/>
      <c r="M234" s="42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22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43"/>
      <c r="AN234" s="30"/>
    </row>
    <row r="235" spans="2:40" ht="12.75" customHeight="1" x14ac:dyDescent="0.2">
      <c r="B235" s="15"/>
      <c r="D235" s="31"/>
      <c r="E235" s="104"/>
      <c r="F235" s="105"/>
      <c r="G235" s="106"/>
      <c r="H235" s="59"/>
      <c r="I235" s="9"/>
      <c r="J235" s="59"/>
      <c r="K235" s="99"/>
      <c r="L235" s="100"/>
      <c r="M235" s="42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22"/>
      <c r="Y235" s="9"/>
      <c r="Z235" s="9"/>
      <c r="AA235" s="9"/>
      <c r="AB235" s="22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43"/>
      <c r="AN235" s="30"/>
    </row>
    <row r="236" spans="2:40" ht="12.75" customHeight="1" x14ac:dyDescent="0.2">
      <c r="B236" s="15"/>
      <c r="D236" s="31"/>
      <c r="E236" s="104"/>
      <c r="F236" s="105"/>
      <c r="G236" s="106"/>
      <c r="H236" s="59"/>
      <c r="I236" s="9"/>
      <c r="J236" s="59"/>
      <c r="K236" s="99"/>
      <c r="L236" s="100"/>
      <c r="M236" s="42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22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43"/>
      <c r="AN236" s="30"/>
    </row>
    <row r="237" spans="2:40" ht="12.75" customHeight="1" x14ac:dyDescent="0.2">
      <c r="B237" s="15"/>
      <c r="D237" s="31"/>
      <c r="E237" s="104"/>
      <c r="F237" s="105"/>
      <c r="G237" s="106"/>
      <c r="H237" s="59"/>
      <c r="I237" s="9"/>
      <c r="J237" s="59"/>
      <c r="K237" s="99"/>
      <c r="L237" s="100"/>
      <c r="M237" s="45"/>
      <c r="N237" s="9"/>
      <c r="O237" s="46"/>
      <c r="P237" s="46"/>
      <c r="Q237" s="46"/>
      <c r="R237" s="46"/>
      <c r="S237" s="46"/>
      <c r="T237" s="55"/>
      <c r="U237" s="46"/>
      <c r="V237" s="46"/>
      <c r="W237" s="46"/>
      <c r="X237" s="44"/>
      <c r="Y237" s="44"/>
      <c r="Z237" s="44"/>
      <c r="AA237" s="44"/>
      <c r="AB237" s="46"/>
      <c r="AC237" s="20"/>
      <c r="AD237" s="20"/>
      <c r="AE237" s="44"/>
      <c r="AF237" s="46"/>
      <c r="AG237" s="44"/>
      <c r="AH237" s="44"/>
      <c r="AI237" s="44"/>
      <c r="AJ237" s="44"/>
      <c r="AK237" s="44"/>
      <c r="AL237" s="20"/>
      <c r="AM237" s="54"/>
      <c r="AN237" s="50"/>
    </row>
    <row r="238" spans="2:40" ht="12.75" customHeight="1" x14ac:dyDescent="0.2">
      <c r="B238" s="15"/>
      <c r="D238" s="31"/>
      <c r="E238" s="104"/>
      <c r="F238" s="105"/>
      <c r="G238" s="106"/>
      <c r="H238" s="59"/>
      <c r="I238" s="9"/>
      <c r="J238" s="59"/>
      <c r="K238" s="99"/>
      <c r="L238" s="100"/>
      <c r="M238" s="45"/>
      <c r="N238" s="9"/>
      <c r="O238" s="44"/>
      <c r="P238" s="44"/>
      <c r="Q238" s="44"/>
      <c r="R238" s="44"/>
      <c r="S238" s="44"/>
      <c r="T238" s="55"/>
      <c r="U238" s="44"/>
      <c r="V238" s="44"/>
      <c r="W238" s="44"/>
      <c r="X238" s="44"/>
      <c r="Y238" s="44"/>
      <c r="Z238" s="44"/>
      <c r="AA238" s="44"/>
      <c r="AB238" s="44"/>
      <c r="AC238" s="9"/>
      <c r="AD238" s="9"/>
      <c r="AE238" s="48"/>
      <c r="AF238" s="44"/>
      <c r="AG238" s="44"/>
      <c r="AH238" s="44"/>
      <c r="AI238" s="44"/>
      <c r="AJ238" s="44"/>
      <c r="AK238" s="44"/>
      <c r="AL238" s="9"/>
      <c r="AM238" s="43"/>
      <c r="AN238" s="30"/>
    </row>
    <row r="239" spans="2:40" ht="12.75" customHeight="1" x14ac:dyDescent="0.2">
      <c r="B239" s="15"/>
      <c r="D239" s="31"/>
      <c r="E239" s="104"/>
      <c r="F239" s="105"/>
      <c r="G239" s="106"/>
      <c r="H239" s="59"/>
      <c r="I239" s="9"/>
      <c r="J239" s="59"/>
      <c r="K239" s="99"/>
      <c r="L239" s="100"/>
      <c r="M239" s="45"/>
      <c r="N239" s="9"/>
      <c r="O239" s="44"/>
      <c r="P239" s="44"/>
      <c r="Q239" s="44"/>
      <c r="R239" s="44"/>
      <c r="S239" s="44"/>
      <c r="T239" s="46"/>
      <c r="U239" s="44"/>
      <c r="V239" s="44"/>
      <c r="W239" s="44"/>
      <c r="X239" s="44"/>
      <c r="Y239" s="44"/>
      <c r="Z239" s="44"/>
      <c r="AA239" s="44"/>
      <c r="AB239" s="44"/>
      <c r="AC239" s="9"/>
      <c r="AD239" s="9"/>
      <c r="AE239" s="44"/>
      <c r="AF239" s="44"/>
      <c r="AG239" s="44"/>
      <c r="AH239" s="44"/>
      <c r="AI239" s="44"/>
      <c r="AJ239" s="44"/>
      <c r="AK239" s="44"/>
      <c r="AL239" s="9"/>
      <c r="AM239" s="43"/>
      <c r="AN239" s="30"/>
    </row>
    <row r="240" spans="2:40" ht="12.75" customHeight="1" x14ac:dyDescent="0.2">
      <c r="B240" s="15"/>
      <c r="D240" s="31"/>
      <c r="E240" s="104"/>
      <c r="F240" s="105"/>
      <c r="G240" s="106"/>
      <c r="H240" s="59"/>
      <c r="I240" s="9"/>
      <c r="J240" s="59"/>
      <c r="K240" s="99"/>
      <c r="L240" s="100"/>
      <c r="M240" s="45"/>
      <c r="N240" s="9"/>
      <c r="O240" s="44"/>
      <c r="P240" s="44"/>
      <c r="Q240" s="44"/>
      <c r="R240" s="44"/>
      <c r="S240" s="44"/>
      <c r="T240" s="46"/>
      <c r="U240" s="44"/>
      <c r="V240" s="44"/>
      <c r="W240" s="44"/>
      <c r="X240" s="44"/>
      <c r="Y240" s="44"/>
      <c r="Z240" s="44"/>
      <c r="AA240" s="44"/>
      <c r="AB240" s="44"/>
      <c r="AC240" s="9"/>
      <c r="AD240" s="9"/>
      <c r="AE240" s="44"/>
      <c r="AF240" s="44"/>
      <c r="AG240" s="44"/>
      <c r="AH240" s="44"/>
      <c r="AI240" s="44"/>
      <c r="AJ240" s="44"/>
      <c r="AK240" s="44"/>
      <c r="AL240" s="9"/>
      <c r="AM240" s="43"/>
      <c r="AN240" s="30"/>
    </row>
    <row r="241" spans="2:40" ht="12.75" customHeight="1" x14ac:dyDescent="0.2">
      <c r="B241" s="15"/>
      <c r="D241" s="31"/>
      <c r="E241" s="104"/>
      <c r="F241" s="105"/>
      <c r="G241" s="106"/>
      <c r="H241" s="59"/>
      <c r="I241" s="9"/>
      <c r="J241" s="59"/>
      <c r="K241" s="99"/>
      <c r="L241" s="100"/>
      <c r="M241" s="45"/>
      <c r="N241" s="9"/>
      <c r="O241" s="44"/>
      <c r="P241" s="44"/>
      <c r="Q241" s="44"/>
      <c r="R241" s="44"/>
      <c r="S241" s="44"/>
      <c r="T241" s="46"/>
      <c r="U241" s="44"/>
      <c r="V241" s="44"/>
      <c r="W241" s="46"/>
      <c r="X241" s="44"/>
      <c r="Y241" s="44"/>
      <c r="Z241" s="44"/>
      <c r="AA241" s="44"/>
      <c r="AB241" s="44"/>
      <c r="AC241" s="9"/>
      <c r="AD241" s="9"/>
      <c r="AE241" s="44"/>
      <c r="AF241" s="44"/>
      <c r="AG241" s="44"/>
      <c r="AH241" s="44"/>
      <c r="AI241" s="44"/>
      <c r="AJ241" s="44"/>
      <c r="AK241" s="44"/>
      <c r="AL241" s="9"/>
      <c r="AM241" s="43"/>
      <c r="AN241" s="30"/>
    </row>
    <row r="242" spans="2:40" ht="12.75" customHeight="1" x14ac:dyDescent="0.2">
      <c r="B242" s="15"/>
      <c r="D242" s="31"/>
      <c r="E242" s="104"/>
      <c r="F242" s="105"/>
      <c r="G242" s="106"/>
      <c r="H242" s="59"/>
      <c r="I242" s="9"/>
      <c r="J242" s="59"/>
      <c r="K242" s="99"/>
      <c r="L242" s="100"/>
      <c r="M242" s="21"/>
      <c r="N242" s="9"/>
      <c r="O242" s="9"/>
      <c r="P242" s="9"/>
      <c r="Q242" s="9"/>
      <c r="R242" s="9"/>
      <c r="S242" s="44"/>
      <c r="T242" s="9"/>
      <c r="U242" s="44"/>
      <c r="V242" s="44"/>
      <c r="W242" s="44"/>
      <c r="X242" s="46"/>
      <c r="Y242" s="19"/>
      <c r="Z242" s="9"/>
      <c r="AA242" s="9"/>
      <c r="AB242" s="9"/>
      <c r="AC242" s="9"/>
      <c r="AD242" s="9"/>
      <c r="AE242" s="9"/>
      <c r="AF242" s="9"/>
      <c r="AG242" s="9"/>
      <c r="AH242" s="26"/>
      <c r="AI242" s="26"/>
      <c r="AJ242" s="26"/>
      <c r="AK242" s="19"/>
      <c r="AL242" s="9"/>
      <c r="AM242" s="43"/>
      <c r="AN242" s="30"/>
    </row>
    <row r="243" spans="2:40" ht="12.75" customHeight="1" x14ac:dyDescent="0.2">
      <c r="B243" s="15"/>
      <c r="D243" s="31"/>
      <c r="E243" s="104"/>
      <c r="F243" s="105"/>
      <c r="G243" s="106"/>
      <c r="H243" s="59"/>
      <c r="I243" s="9"/>
      <c r="J243" s="59"/>
      <c r="K243" s="99"/>
      <c r="L243" s="100"/>
      <c r="M243" s="21"/>
      <c r="N243" s="9"/>
      <c r="O243" s="9"/>
      <c r="P243" s="9"/>
      <c r="Q243" s="9"/>
      <c r="R243" s="9"/>
      <c r="S243" s="44"/>
      <c r="T243" s="9"/>
      <c r="U243" s="44"/>
      <c r="V243" s="44"/>
      <c r="W243" s="44"/>
      <c r="X243" s="44"/>
      <c r="Y243" s="19"/>
      <c r="Z243" s="9"/>
      <c r="AA243" s="22"/>
      <c r="AB243" s="9"/>
      <c r="AC243" s="9"/>
      <c r="AD243" s="9"/>
      <c r="AE243" s="20"/>
      <c r="AF243" s="9"/>
      <c r="AG243" s="9"/>
      <c r="AH243" s="19"/>
      <c r="AI243" s="19"/>
      <c r="AJ243" s="19"/>
      <c r="AK243" s="19"/>
      <c r="AL243" s="9"/>
      <c r="AM243" s="43"/>
      <c r="AN243" s="30"/>
    </row>
    <row r="244" spans="2:40" ht="12.75" customHeight="1" x14ac:dyDescent="0.2">
      <c r="B244" s="15"/>
      <c r="D244" s="31"/>
      <c r="E244" s="104"/>
      <c r="F244" s="105"/>
      <c r="G244" s="106"/>
      <c r="H244" s="59"/>
      <c r="I244" s="9"/>
      <c r="J244" s="59"/>
      <c r="K244" s="99"/>
      <c r="L244" s="100"/>
      <c r="M244" s="21"/>
      <c r="N244" s="9"/>
      <c r="O244" s="9"/>
      <c r="P244" s="9"/>
      <c r="Q244" s="9"/>
      <c r="R244" s="9"/>
      <c r="S244" s="44"/>
      <c r="T244" s="9"/>
      <c r="U244" s="44"/>
      <c r="V244" s="44"/>
      <c r="W244" s="44"/>
      <c r="X244" s="44"/>
      <c r="Y244" s="19"/>
      <c r="Z244" s="9"/>
      <c r="AA244" s="22"/>
      <c r="AB244" s="9"/>
      <c r="AC244" s="9"/>
      <c r="AD244" s="9"/>
      <c r="AE244" s="20"/>
      <c r="AF244" s="9"/>
      <c r="AG244" s="9"/>
      <c r="AH244" s="19"/>
      <c r="AI244" s="19"/>
      <c r="AJ244" s="19"/>
      <c r="AK244" s="19"/>
      <c r="AL244" s="9"/>
      <c r="AM244" s="43"/>
      <c r="AN244" s="30"/>
    </row>
    <row r="245" spans="2:40" ht="12.75" customHeight="1" x14ac:dyDescent="0.2">
      <c r="B245" s="15"/>
      <c r="D245" s="31"/>
      <c r="E245" s="104"/>
      <c r="F245" s="105"/>
      <c r="G245" s="106"/>
      <c r="H245" s="59"/>
      <c r="I245" s="9"/>
      <c r="J245" s="59"/>
      <c r="K245" s="99"/>
      <c r="L245" s="100"/>
      <c r="M245" s="21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19"/>
      <c r="Y245" s="19"/>
      <c r="Z245" s="22"/>
      <c r="AA245" s="9"/>
      <c r="AB245" s="9"/>
      <c r="AC245" s="9"/>
      <c r="AD245" s="9"/>
      <c r="AE245" s="20"/>
      <c r="AF245" s="9"/>
      <c r="AG245" s="9"/>
      <c r="AH245" s="22"/>
      <c r="AI245" s="22"/>
      <c r="AJ245" s="22"/>
      <c r="AK245" s="9"/>
      <c r="AL245" s="9"/>
      <c r="AM245" s="43"/>
      <c r="AN245" s="30"/>
    </row>
    <row r="246" spans="2:40" ht="12.75" customHeight="1" x14ac:dyDescent="0.2">
      <c r="B246" s="15"/>
      <c r="D246" s="31"/>
      <c r="E246" s="104"/>
      <c r="F246" s="105"/>
      <c r="G246" s="106"/>
      <c r="H246" s="59"/>
      <c r="I246" s="9"/>
      <c r="J246" s="59"/>
      <c r="K246" s="99"/>
      <c r="L246" s="100"/>
      <c r="M246" s="21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19"/>
      <c r="Y246" s="19"/>
      <c r="Z246" s="22"/>
      <c r="AA246" s="9"/>
      <c r="AB246" s="9"/>
      <c r="AC246" s="9"/>
      <c r="AD246" s="9"/>
      <c r="AE246" s="20"/>
      <c r="AF246" s="9"/>
      <c r="AG246" s="9"/>
      <c r="AH246" s="19"/>
      <c r="AI246" s="19"/>
      <c r="AJ246" s="19"/>
      <c r="AK246" s="9"/>
      <c r="AL246" s="9"/>
      <c r="AM246" s="43"/>
      <c r="AN246" s="30"/>
    </row>
    <row r="247" spans="2:40" ht="12.75" customHeight="1" x14ac:dyDescent="0.2">
      <c r="B247" s="15"/>
      <c r="D247" s="31"/>
      <c r="E247" s="104"/>
      <c r="F247" s="105"/>
      <c r="G247" s="106"/>
      <c r="H247" s="59"/>
      <c r="I247" s="9"/>
      <c r="J247" s="59"/>
      <c r="K247" s="99"/>
      <c r="L247" s="100"/>
      <c r="M247" s="21"/>
      <c r="N247" s="9"/>
      <c r="O247" s="9"/>
      <c r="P247" s="9"/>
      <c r="Q247" s="44"/>
      <c r="R247" s="44"/>
      <c r="S247" s="44"/>
      <c r="T247" s="55"/>
      <c r="U247" s="44"/>
      <c r="V247" s="44"/>
      <c r="W247" s="44"/>
      <c r="X247" s="44"/>
      <c r="Y247" s="19"/>
      <c r="Z247" s="22"/>
      <c r="AA247" s="9"/>
      <c r="AB247" s="9"/>
      <c r="AC247" s="9"/>
      <c r="AD247" s="9"/>
      <c r="AE247" s="20"/>
      <c r="AF247" s="44"/>
      <c r="AG247" s="44"/>
      <c r="AH247" s="19"/>
      <c r="AI247" s="19"/>
      <c r="AJ247" s="19"/>
      <c r="AK247" s="9"/>
      <c r="AL247" s="9"/>
      <c r="AM247" s="43"/>
      <c r="AN247" s="30"/>
    </row>
    <row r="248" spans="2:40" ht="12.75" customHeight="1" x14ac:dyDescent="0.2">
      <c r="B248" s="15"/>
      <c r="D248" s="31"/>
      <c r="E248" s="104"/>
      <c r="F248" s="105"/>
      <c r="G248" s="106"/>
      <c r="H248" s="59"/>
      <c r="I248" s="9"/>
      <c r="J248" s="59"/>
      <c r="K248" s="99"/>
      <c r="L248" s="100"/>
      <c r="M248" s="21"/>
      <c r="N248" s="9"/>
      <c r="O248" s="9"/>
      <c r="P248" s="9"/>
      <c r="Q248" s="9"/>
      <c r="R248" s="9"/>
      <c r="S248" s="44"/>
      <c r="T248" s="9"/>
      <c r="U248" s="44"/>
      <c r="V248" s="44"/>
      <c r="W248" s="44"/>
      <c r="X248" s="44"/>
      <c r="Y248" s="19"/>
      <c r="Z248" s="22"/>
      <c r="AA248" s="9"/>
      <c r="AB248" s="9"/>
      <c r="AC248" s="9"/>
      <c r="AD248" s="9"/>
      <c r="AE248" s="20"/>
      <c r="AF248" s="9"/>
      <c r="AG248" s="9"/>
      <c r="AH248" s="19"/>
      <c r="AI248" s="19"/>
      <c r="AJ248" s="19"/>
      <c r="AK248" s="9"/>
      <c r="AL248" s="9"/>
      <c r="AM248" s="43"/>
      <c r="AN248" s="30"/>
    </row>
    <row r="249" spans="2:40" ht="12.75" customHeight="1" x14ac:dyDescent="0.2">
      <c r="B249" s="15"/>
      <c r="D249" s="31"/>
      <c r="E249" s="104"/>
      <c r="F249" s="105"/>
      <c r="G249" s="106"/>
      <c r="H249" s="59"/>
      <c r="I249" s="9"/>
      <c r="J249" s="59"/>
      <c r="K249" s="99"/>
      <c r="L249" s="100"/>
      <c r="M249" s="42"/>
      <c r="N249" s="9"/>
      <c r="O249" s="9"/>
      <c r="P249" s="9"/>
      <c r="Q249" s="9"/>
      <c r="R249" s="9"/>
      <c r="S249" s="44"/>
      <c r="T249" s="9"/>
      <c r="U249" s="44"/>
      <c r="V249" s="44"/>
      <c r="W249" s="44"/>
      <c r="X249" s="44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43"/>
      <c r="AN249" s="30"/>
    </row>
    <row r="250" spans="2:40" ht="12.75" customHeight="1" x14ac:dyDescent="0.2">
      <c r="B250" s="15"/>
      <c r="D250" s="31"/>
      <c r="E250" s="104"/>
      <c r="F250" s="105"/>
      <c r="G250" s="106"/>
      <c r="H250" s="59"/>
      <c r="I250" s="9"/>
      <c r="J250" s="59"/>
      <c r="K250" s="99"/>
      <c r="L250" s="100"/>
      <c r="M250" s="42"/>
      <c r="N250" s="9"/>
      <c r="O250" s="9"/>
      <c r="P250" s="9"/>
      <c r="Q250" s="9"/>
      <c r="R250" s="9"/>
      <c r="S250" s="44"/>
      <c r="T250" s="9"/>
      <c r="U250" s="44"/>
      <c r="V250" s="44"/>
      <c r="W250" s="44"/>
      <c r="X250" s="44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43"/>
      <c r="AN250" s="30"/>
    </row>
    <row r="251" spans="2:40" ht="12.75" customHeight="1" x14ac:dyDescent="0.2">
      <c r="B251" s="15"/>
      <c r="D251" s="31"/>
      <c r="E251" s="104"/>
      <c r="F251" s="105"/>
      <c r="G251" s="106"/>
      <c r="H251" s="59"/>
      <c r="I251" s="9"/>
      <c r="J251" s="59"/>
      <c r="K251" s="99"/>
      <c r="L251" s="100"/>
      <c r="M251" s="21"/>
      <c r="N251" s="9"/>
      <c r="O251" s="22"/>
      <c r="P251" s="9"/>
      <c r="Q251" s="9"/>
      <c r="R251" s="9"/>
      <c r="S251" s="44"/>
      <c r="T251" s="9"/>
      <c r="U251" s="44"/>
      <c r="V251" s="44"/>
      <c r="W251" s="44"/>
      <c r="X251" s="44"/>
      <c r="Y251" s="19"/>
      <c r="Z251" s="22"/>
      <c r="AA251" s="9"/>
      <c r="AB251" s="9"/>
      <c r="AC251" s="9"/>
      <c r="AD251" s="9"/>
      <c r="AE251" s="20"/>
      <c r="AF251" s="9"/>
      <c r="AG251" s="9"/>
      <c r="AH251" s="19"/>
      <c r="AI251" s="19"/>
      <c r="AJ251" s="19"/>
      <c r="AK251" s="9"/>
      <c r="AL251" s="9"/>
      <c r="AM251" s="43"/>
      <c r="AN251" s="30"/>
    </row>
    <row r="252" spans="2:40" ht="12.75" customHeight="1" x14ac:dyDescent="0.2">
      <c r="B252" s="15"/>
      <c r="D252" s="31"/>
      <c r="E252" s="104"/>
      <c r="F252" s="105"/>
      <c r="G252" s="106"/>
      <c r="H252" s="59"/>
      <c r="I252" s="9"/>
      <c r="J252" s="59"/>
      <c r="K252" s="99"/>
      <c r="L252" s="100"/>
      <c r="M252" s="56"/>
      <c r="N252" s="9"/>
      <c r="O252" s="9"/>
      <c r="P252" s="9"/>
      <c r="Q252" s="9"/>
      <c r="R252" s="9"/>
      <c r="S252" s="44"/>
      <c r="T252" s="9"/>
      <c r="U252" s="44"/>
      <c r="V252" s="44"/>
      <c r="W252" s="44"/>
      <c r="X252" s="44"/>
      <c r="Y252" s="19"/>
      <c r="Z252" s="22"/>
      <c r="AA252" s="9"/>
      <c r="AB252" s="9"/>
      <c r="AC252" s="9"/>
      <c r="AD252" s="9"/>
      <c r="AE252" s="20"/>
      <c r="AF252" s="9"/>
      <c r="AG252" s="9"/>
      <c r="AH252" s="19"/>
      <c r="AI252" s="19"/>
      <c r="AJ252" s="19"/>
      <c r="AK252" s="9"/>
      <c r="AL252" s="9"/>
      <c r="AM252" s="43"/>
      <c r="AN252" s="30"/>
    </row>
    <row r="253" spans="2:40" ht="12.75" customHeight="1" x14ac:dyDescent="0.2">
      <c r="B253" s="15"/>
      <c r="D253" s="31"/>
      <c r="E253" s="104"/>
      <c r="F253" s="105"/>
      <c r="G253" s="106"/>
      <c r="H253" s="59"/>
      <c r="I253" s="9"/>
      <c r="J253" s="59"/>
      <c r="K253" s="99"/>
      <c r="L253" s="100"/>
      <c r="M253" s="21"/>
      <c r="N253" s="9"/>
      <c r="O253" s="9"/>
      <c r="P253" s="9"/>
      <c r="Q253" s="9"/>
      <c r="R253" s="9"/>
      <c r="S253" s="44"/>
      <c r="T253" s="9"/>
      <c r="U253" s="44"/>
      <c r="V253" s="44"/>
      <c r="W253" s="44"/>
      <c r="X253" s="44"/>
      <c r="Y253" s="19"/>
      <c r="Z253" s="22"/>
      <c r="AA253" s="9"/>
      <c r="AB253" s="9"/>
      <c r="AC253" s="9"/>
      <c r="AD253" s="9"/>
      <c r="AE253" s="20"/>
      <c r="AF253" s="9"/>
      <c r="AG253" s="9"/>
      <c r="AH253" s="19"/>
      <c r="AI253" s="19"/>
      <c r="AJ253" s="19"/>
      <c r="AK253" s="9"/>
      <c r="AL253" s="9"/>
      <c r="AM253" s="43"/>
      <c r="AN253" s="30"/>
    </row>
    <row r="254" spans="2:40" ht="12.75" customHeight="1" x14ac:dyDescent="0.2">
      <c r="B254" s="15"/>
      <c r="D254" s="31"/>
      <c r="E254" s="104"/>
      <c r="F254" s="105"/>
      <c r="G254" s="106"/>
      <c r="H254" s="59"/>
      <c r="I254" s="9"/>
      <c r="J254" s="59"/>
      <c r="K254" s="99"/>
      <c r="L254" s="100"/>
      <c r="M254" s="21"/>
      <c r="N254" s="9"/>
      <c r="O254" s="9"/>
      <c r="P254" s="9"/>
      <c r="Q254" s="9"/>
      <c r="R254" s="9"/>
      <c r="S254" s="44"/>
      <c r="T254" s="9"/>
      <c r="U254" s="44"/>
      <c r="V254" s="44"/>
      <c r="W254" s="44"/>
      <c r="X254" s="44"/>
      <c r="Y254" s="19"/>
      <c r="Z254" s="22"/>
      <c r="AA254" s="9"/>
      <c r="AB254" s="9"/>
      <c r="AC254" s="9"/>
      <c r="AD254" s="9"/>
      <c r="AE254" s="20"/>
      <c r="AF254" s="9"/>
      <c r="AG254" s="9"/>
      <c r="AH254" s="19"/>
      <c r="AI254" s="19"/>
      <c r="AJ254" s="19"/>
      <c r="AK254" s="9"/>
      <c r="AL254" s="9"/>
      <c r="AM254" s="43"/>
      <c r="AN254" s="30"/>
    </row>
    <row r="255" spans="2:40" ht="12.75" customHeight="1" x14ac:dyDescent="0.2">
      <c r="B255" s="15"/>
      <c r="D255" s="31"/>
      <c r="E255" s="104"/>
      <c r="F255" s="105"/>
      <c r="G255" s="106"/>
      <c r="H255" s="59"/>
      <c r="I255" s="9"/>
      <c r="J255" s="59"/>
      <c r="K255" s="99"/>
      <c r="L255" s="100"/>
      <c r="M255" s="21"/>
      <c r="N255" s="9"/>
      <c r="O255" s="9"/>
      <c r="P255" s="9"/>
      <c r="Q255" s="9"/>
      <c r="R255" s="9"/>
      <c r="S255" s="44"/>
      <c r="T255" s="9"/>
      <c r="U255" s="44"/>
      <c r="V255" s="44"/>
      <c r="W255" s="44"/>
      <c r="X255" s="44"/>
      <c r="Y255" s="19"/>
      <c r="Z255" s="22"/>
      <c r="AA255" s="9"/>
      <c r="AB255" s="9"/>
      <c r="AC255" s="9"/>
      <c r="AD255" s="9"/>
      <c r="AE255" s="20"/>
      <c r="AF255" s="9"/>
      <c r="AG255" s="9"/>
      <c r="AH255" s="19"/>
      <c r="AI255" s="19"/>
      <c r="AJ255" s="19"/>
      <c r="AK255" s="9"/>
      <c r="AL255" s="9"/>
      <c r="AM255" s="43"/>
      <c r="AN255" s="30"/>
    </row>
    <row r="256" spans="2:40" ht="12.75" customHeight="1" x14ac:dyDescent="0.2">
      <c r="B256" s="15"/>
      <c r="D256" s="31"/>
      <c r="E256" s="104"/>
      <c r="F256" s="105"/>
      <c r="G256" s="106"/>
      <c r="H256" s="59"/>
      <c r="I256" s="9"/>
      <c r="J256" s="59"/>
      <c r="K256" s="99"/>
      <c r="L256" s="100"/>
      <c r="M256" s="21"/>
      <c r="N256" s="9"/>
      <c r="O256" s="9"/>
      <c r="P256" s="9"/>
      <c r="Q256" s="44"/>
      <c r="R256" s="44"/>
      <c r="S256" s="44"/>
      <c r="T256" s="55"/>
      <c r="U256" s="44"/>
      <c r="V256" s="44"/>
      <c r="W256" s="44"/>
      <c r="X256" s="44"/>
      <c r="Y256" s="19"/>
      <c r="Z256" s="22"/>
      <c r="AA256" s="9"/>
      <c r="AB256" s="9"/>
      <c r="AC256" s="9"/>
      <c r="AD256" s="9"/>
      <c r="AE256" s="20"/>
      <c r="AF256" s="44"/>
      <c r="AG256" s="44"/>
      <c r="AH256" s="19"/>
      <c r="AI256" s="19"/>
      <c r="AJ256" s="19"/>
      <c r="AK256" s="9"/>
      <c r="AL256" s="9"/>
      <c r="AM256" s="43"/>
      <c r="AN256" s="30"/>
    </row>
    <row r="257" spans="2:40" ht="12.75" customHeight="1" x14ac:dyDescent="0.2">
      <c r="B257" s="15"/>
      <c r="D257" s="31"/>
      <c r="E257" s="104"/>
      <c r="F257" s="105"/>
      <c r="G257" s="106"/>
      <c r="H257" s="59"/>
      <c r="I257" s="9"/>
      <c r="J257" s="59"/>
      <c r="K257" s="99"/>
      <c r="L257" s="100"/>
      <c r="M257" s="21"/>
      <c r="N257" s="9"/>
      <c r="O257" s="9"/>
      <c r="P257" s="9"/>
      <c r="Q257" s="44"/>
      <c r="R257" s="44"/>
      <c r="S257" s="44"/>
      <c r="T257" s="46"/>
      <c r="U257" s="44"/>
      <c r="V257" s="44"/>
      <c r="W257" s="44"/>
      <c r="X257" s="44"/>
      <c r="Y257" s="19"/>
      <c r="Z257" s="22"/>
      <c r="AA257" s="9"/>
      <c r="AB257" s="9"/>
      <c r="AC257" s="9"/>
      <c r="AD257" s="9"/>
      <c r="AE257" s="20"/>
      <c r="AF257" s="44"/>
      <c r="AG257" s="44"/>
      <c r="AH257" s="19"/>
      <c r="AI257" s="19"/>
      <c r="AJ257" s="19"/>
      <c r="AK257" s="9"/>
      <c r="AL257" s="9"/>
      <c r="AM257" s="43"/>
      <c r="AN257" s="30"/>
    </row>
    <row r="258" spans="2:40" ht="12.75" customHeight="1" x14ac:dyDescent="0.2">
      <c r="B258" s="15"/>
      <c r="D258" s="62"/>
      <c r="E258" s="104"/>
      <c r="F258" s="105"/>
      <c r="G258" s="106"/>
      <c r="H258" s="59"/>
      <c r="I258" s="9"/>
      <c r="J258" s="59"/>
      <c r="K258" s="99"/>
      <c r="L258" s="100"/>
      <c r="M258" s="21"/>
      <c r="N258" s="9"/>
      <c r="O258" s="9"/>
      <c r="P258" s="9"/>
      <c r="Q258" s="44"/>
      <c r="R258" s="44"/>
      <c r="S258" s="44"/>
      <c r="T258" s="46"/>
      <c r="U258" s="44"/>
      <c r="V258" s="44"/>
      <c r="W258" s="44"/>
      <c r="X258" s="44"/>
      <c r="Y258" s="19"/>
      <c r="Z258" s="22"/>
      <c r="AA258" s="9"/>
      <c r="AB258" s="9"/>
      <c r="AC258" s="9"/>
      <c r="AD258" s="9"/>
      <c r="AE258" s="20"/>
      <c r="AF258" s="44"/>
      <c r="AG258" s="44"/>
      <c r="AH258" s="19"/>
      <c r="AI258" s="19"/>
      <c r="AJ258" s="19"/>
      <c r="AK258" s="9"/>
      <c r="AL258" s="9"/>
      <c r="AM258" s="43"/>
      <c r="AN258" s="30"/>
    </row>
    <row r="259" spans="2:40" ht="12.75" customHeight="1" x14ac:dyDescent="0.2">
      <c r="B259" s="15"/>
      <c r="D259" s="31"/>
      <c r="E259" s="104"/>
      <c r="F259" s="105"/>
      <c r="G259" s="106"/>
      <c r="H259" s="59"/>
      <c r="I259" s="9"/>
      <c r="J259" s="59"/>
      <c r="K259" s="99"/>
      <c r="L259" s="100"/>
      <c r="M259" s="21"/>
      <c r="N259" s="9"/>
      <c r="O259" s="9"/>
      <c r="P259" s="9"/>
      <c r="Q259" s="9"/>
      <c r="R259" s="9"/>
      <c r="S259" s="44"/>
      <c r="T259" s="9"/>
      <c r="U259" s="44"/>
      <c r="V259" s="44"/>
      <c r="W259" s="44"/>
      <c r="X259" s="44"/>
      <c r="Y259" s="19"/>
      <c r="Z259" s="22"/>
      <c r="AA259" s="9"/>
      <c r="AB259" s="9"/>
      <c r="AC259" s="9"/>
      <c r="AD259" s="9"/>
      <c r="AE259" s="20"/>
      <c r="AF259" s="9"/>
      <c r="AG259" s="9"/>
      <c r="AH259" s="19"/>
      <c r="AI259" s="19"/>
      <c r="AJ259" s="19"/>
      <c r="AK259" s="9"/>
      <c r="AL259" s="9"/>
      <c r="AM259" s="43"/>
      <c r="AN259" s="30"/>
    </row>
    <row r="260" spans="2:40" ht="12.75" customHeight="1" x14ac:dyDescent="0.2">
      <c r="B260" s="15"/>
      <c r="D260" s="31"/>
      <c r="E260" s="104"/>
      <c r="F260" s="105"/>
      <c r="G260" s="106"/>
      <c r="H260" s="59"/>
      <c r="I260" s="9"/>
      <c r="J260" s="59"/>
      <c r="K260" s="99"/>
      <c r="L260" s="100"/>
      <c r="M260" s="21"/>
      <c r="N260" s="9"/>
      <c r="O260" s="9"/>
      <c r="P260" s="9"/>
      <c r="Q260" s="9"/>
      <c r="R260" s="9"/>
      <c r="S260" s="44"/>
      <c r="T260" s="9"/>
      <c r="U260" s="44"/>
      <c r="V260" s="44"/>
      <c r="W260" s="44"/>
      <c r="X260" s="44"/>
      <c r="Y260" s="19"/>
      <c r="Z260" s="22"/>
      <c r="AA260" s="9"/>
      <c r="AB260" s="9"/>
      <c r="AC260" s="9"/>
      <c r="AD260" s="9"/>
      <c r="AE260" s="20"/>
      <c r="AF260" s="9"/>
      <c r="AG260" s="9"/>
      <c r="AH260" s="19"/>
      <c r="AI260" s="19"/>
      <c r="AJ260" s="19"/>
      <c r="AK260" s="9"/>
      <c r="AL260" s="9"/>
      <c r="AM260" s="43"/>
      <c r="AN260" s="30"/>
    </row>
    <row r="261" spans="2:40" ht="12.75" customHeight="1" x14ac:dyDescent="0.2">
      <c r="B261" s="15"/>
      <c r="D261" s="31"/>
      <c r="E261" s="104"/>
      <c r="F261" s="105"/>
      <c r="G261" s="106"/>
      <c r="H261" s="59"/>
      <c r="I261" s="9"/>
      <c r="J261" s="59"/>
      <c r="K261" s="99"/>
      <c r="L261" s="100"/>
      <c r="M261" s="21"/>
      <c r="N261" s="9"/>
      <c r="O261" s="9"/>
      <c r="P261" s="9"/>
      <c r="Q261" s="9"/>
      <c r="R261" s="9"/>
      <c r="S261" s="44"/>
      <c r="T261" s="9"/>
      <c r="U261" s="44"/>
      <c r="V261" s="44"/>
      <c r="W261" s="44"/>
      <c r="X261" s="44"/>
      <c r="Y261" s="19"/>
      <c r="Z261" s="22"/>
      <c r="AA261" s="9"/>
      <c r="AB261" s="9"/>
      <c r="AC261" s="9"/>
      <c r="AD261" s="9"/>
      <c r="AE261" s="20"/>
      <c r="AF261" s="9"/>
      <c r="AG261" s="9"/>
      <c r="AH261" s="19"/>
      <c r="AI261" s="19"/>
      <c r="AJ261" s="19"/>
      <c r="AK261" s="9"/>
      <c r="AL261" s="9"/>
      <c r="AM261" s="43"/>
      <c r="AN261" s="30"/>
    </row>
    <row r="262" spans="2:40" ht="12.75" customHeight="1" x14ac:dyDescent="0.2">
      <c r="B262" s="15"/>
      <c r="D262" s="31"/>
      <c r="E262" s="104"/>
      <c r="F262" s="105"/>
      <c r="G262" s="106"/>
      <c r="H262" s="59"/>
      <c r="I262" s="9"/>
      <c r="J262" s="59"/>
      <c r="K262" s="99"/>
      <c r="L262" s="100"/>
      <c r="M262" s="21"/>
      <c r="N262" s="9"/>
      <c r="O262" s="9"/>
      <c r="P262" s="9"/>
      <c r="Q262" s="44"/>
      <c r="R262" s="44"/>
      <c r="S262" s="44"/>
      <c r="T262" s="55"/>
      <c r="U262" s="44"/>
      <c r="V262" s="44"/>
      <c r="W262" s="44"/>
      <c r="X262" s="44"/>
      <c r="Y262" s="19"/>
      <c r="Z262" s="22"/>
      <c r="AA262" s="9"/>
      <c r="AB262" s="9"/>
      <c r="AC262" s="9"/>
      <c r="AD262" s="9"/>
      <c r="AE262" s="20"/>
      <c r="AF262" s="44"/>
      <c r="AG262" s="44"/>
      <c r="AH262" s="19"/>
      <c r="AI262" s="19"/>
      <c r="AJ262" s="19"/>
      <c r="AK262" s="9"/>
      <c r="AL262" s="9"/>
      <c r="AM262" s="43"/>
      <c r="AN262" s="30"/>
    </row>
    <row r="263" spans="2:40" ht="12.75" customHeight="1" x14ac:dyDescent="0.2">
      <c r="B263" s="15"/>
      <c r="D263" s="31"/>
      <c r="E263" s="104"/>
      <c r="F263" s="105"/>
      <c r="G263" s="106"/>
      <c r="H263" s="59"/>
      <c r="I263" s="9"/>
      <c r="J263" s="59"/>
      <c r="K263" s="99"/>
      <c r="L263" s="100"/>
      <c r="M263" s="21"/>
      <c r="N263" s="9"/>
      <c r="O263" s="9"/>
      <c r="P263" s="9"/>
      <c r="Q263" s="9"/>
      <c r="R263" s="9"/>
      <c r="S263" s="9"/>
      <c r="T263" s="9"/>
      <c r="U263" s="44"/>
      <c r="V263" s="44"/>
      <c r="W263" s="44"/>
      <c r="X263" s="44"/>
      <c r="Y263" s="19"/>
      <c r="Z263" s="22"/>
      <c r="AA263" s="9"/>
      <c r="AB263" s="9"/>
      <c r="AC263" s="9"/>
      <c r="AD263" s="9"/>
      <c r="AE263" s="20"/>
      <c r="AF263" s="9"/>
      <c r="AG263" s="9"/>
      <c r="AH263" s="19"/>
      <c r="AI263" s="19"/>
      <c r="AJ263" s="19"/>
      <c r="AK263" s="9"/>
      <c r="AL263" s="9"/>
      <c r="AM263" s="43"/>
      <c r="AN263" s="30"/>
    </row>
    <row r="264" spans="2:40" ht="12.75" customHeight="1" x14ac:dyDescent="0.2">
      <c r="B264" s="15"/>
      <c r="D264" s="31"/>
      <c r="E264" s="104"/>
      <c r="F264" s="105"/>
      <c r="G264" s="106"/>
      <c r="H264" s="59"/>
      <c r="I264" s="9"/>
      <c r="J264" s="59"/>
      <c r="K264" s="99"/>
      <c r="L264" s="100"/>
      <c r="M264" s="21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19"/>
      <c r="Y264" s="22"/>
      <c r="Z264" s="22"/>
      <c r="AA264" s="9"/>
      <c r="AB264" s="9"/>
      <c r="AC264" s="9"/>
      <c r="AD264" s="9"/>
      <c r="AE264" s="20"/>
      <c r="AF264" s="9"/>
      <c r="AG264" s="9"/>
      <c r="AH264" s="19"/>
      <c r="AI264" s="19"/>
      <c r="AJ264" s="19"/>
      <c r="AK264" s="9"/>
      <c r="AL264" s="9"/>
      <c r="AM264" s="43"/>
      <c r="AN264" s="30"/>
    </row>
    <row r="265" spans="2:40" ht="12.75" customHeight="1" x14ac:dyDescent="0.2">
      <c r="B265" s="15"/>
      <c r="D265" s="31"/>
      <c r="E265" s="104"/>
      <c r="F265" s="105"/>
      <c r="G265" s="106"/>
      <c r="H265" s="59"/>
      <c r="I265" s="9"/>
      <c r="J265" s="59"/>
      <c r="K265" s="99"/>
      <c r="L265" s="100"/>
      <c r="M265" s="21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19"/>
      <c r="Y265" s="19"/>
      <c r="Z265" s="22"/>
      <c r="AA265" s="9"/>
      <c r="AB265" s="9"/>
      <c r="AC265" s="9"/>
      <c r="AD265" s="9"/>
      <c r="AE265" s="20"/>
      <c r="AF265" s="9"/>
      <c r="AG265" s="9"/>
      <c r="AH265" s="19"/>
      <c r="AI265" s="19"/>
      <c r="AJ265" s="19"/>
      <c r="AK265" s="9"/>
      <c r="AL265" s="9"/>
      <c r="AM265" s="43"/>
      <c r="AN265" s="30"/>
    </row>
    <row r="266" spans="2:40" ht="12.75" customHeight="1" x14ac:dyDescent="0.2">
      <c r="B266" s="15"/>
      <c r="D266" s="31"/>
      <c r="E266" s="104"/>
      <c r="F266" s="105"/>
      <c r="G266" s="106"/>
      <c r="H266" s="59"/>
      <c r="I266" s="9"/>
      <c r="J266" s="59"/>
      <c r="K266" s="99"/>
      <c r="L266" s="100"/>
      <c r="M266" s="21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19"/>
      <c r="Y266" s="19"/>
      <c r="Z266" s="22"/>
      <c r="AA266" s="9"/>
      <c r="AB266" s="9"/>
      <c r="AC266" s="9"/>
      <c r="AD266" s="9"/>
      <c r="AE266" s="20"/>
      <c r="AF266" s="9"/>
      <c r="AG266" s="9"/>
      <c r="AH266" s="19"/>
      <c r="AI266" s="19"/>
      <c r="AJ266" s="19"/>
      <c r="AK266" s="9"/>
      <c r="AL266" s="9"/>
      <c r="AM266" s="43"/>
      <c r="AN266" s="30"/>
    </row>
    <row r="267" spans="2:40" ht="12.75" customHeight="1" x14ac:dyDescent="0.2">
      <c r="B267" s="15"/>
      <c r="D267" s="31"/>
      <c r="E267" s="104"/>
      <c r="F267" s="105"/>
      <c r="G267" s="106"/>
      <c r="H267" s="59"/>
      <c r="I267" s="9"/>
      <c r="J267" s="59"/>
      <c r="K267" s="99"/>
      <c r="L267" s="100"/>
      <c r="M267" s="21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19"/>
      <c r="Y267" s="19"/>
      <c r="Z267" s="22"/>
      <c r="AA267" s="9"/>
      <c r="AB267" s="9"/>
      <c r="AC267" s="9"/>
      <c r="AD267" s="9"/>
      <c r="AE267" s="20"/>
      <c r="AF267" s="9"/>
      <c r="AG267" s="9"/>
      <c r="AH267" s="19"/>
      <c r="AI267" s="19"/>
      <c r="AJ267" s="19"/>
      <c r="AK267" s="9"/>
      <c r="AL267" s="9"/>
      <c r="AM267" s="43"/>
      <c r="AN267" s="30"/>
    </row>
    <row r="268" spans="2:40" ht="12.75" customHeight="1" x14ac:dyDescent="0.2">
      <c r="B268" s="15"/>
      <c r="D268" s="31"/>
      <c r="E268" s="104"/>
      <c r="F268" s="105"/>
      <c r="G268" s="106"/>
      <c r="H268" s="59"/>
      <c r="I268" s="9"/>
      <c r="J268" s="59"/>
      <c r="K268" s="99"/>
      <c r="L268" s="100"/>
      <c r="M268" s="21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19"/>
      <c r="Y268" s="19"/>
      <c r="Z268" s="22"/>
      <c r="AA268" s="9"/>
      <c r="AB268" s="9"/>
      <c r="AC268" s="9"/>
      <c r="AD268" s="9"/>
      <c r="AE268" s="20"/>
      <c r="AF268" s="9"/>
      <c r="AG268" s="9"/>
      <c r="AH268" s="19"/>
      <c r="AI268" s="19"/>
      <c r="AJ268" s="19"/>
      <c r="AK268" s="9"/>
      <c r="AL268" s="9"/>
      <c r="AM268" s="43"/>
      <c r="AN268" s="30"/>
    </row>
    <row r="269" spans="2:40" ht="12.75" customHeight="1" x14ac:dyDescent="0.2">
      <c r="B269" s="15"/>
      <c r="D269" s="31"/>
      <c r="E269" s="104"/>
      <c r="F269" s="105"/>
      <c r="G269" s="106"/>
      <c r="H269" s="59"/>
      <c r="I269" s="9"/>
      <c r="J269" s="59"/>
      <c r="K269" s="99"/>
      <c r="L269" s="100"/>
      <c r="M269" s="21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19"/>
      <c r="Y269" s="19"/>
      <c r="Z269" s="22"/>
      <c r="AA269" s="9"/>
      <c r="AB269" s="9"/>
      <c r="AC269" s="9"/>
      <c r="AD269" s="9"/>
      <c r="AE269" s="20"/>
      <c r="AF269" s="9"/>
      <c r="AG269" s="9"/>
      <c r="AH269" s="19"/>
      <c r="AI269" s="19"/>
      <c r="AJ269" s="19"/>
      <c r="AK269" s="9"/>
      <c r="AL269" s="9"/>
      <c r="AM269" s="43"/>
      <c r="AN269" s="30"/>
    </row>
    <row r="270" spans="2:40" ht="12.75" customHeight="1" x14ac:dyDescent="0.2">
      <c r="B270" s="15"/>
      <c r="D270" s="31"/>
      <c r="E270" s="104"/>
      <c r="F270" s="105"/>
      <c r="G270" s="106"/>
      <c r="H270" s="47"/>
      <c r="I270" s="9"/>
      <c r="J270" s="47"/>
      <c r="K270" s="99"/>
      <c r="L270" s="100"/>
      <c r="M270" s="21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19"/>
      <c r="Y270" s="19"/>
      <c r="Z270" s="22"/>
      <c r="AA270" s="9"/>
      <c r="AB270" s="9"/>
      <c r="AC270" s="9"/>
      <c r="AD270" s="9"/>
      <c r="AE270" s="20"/>
      <c r="AF270" s="9"/>
      <c r="AG270" s="9"/>
      <c r="AH270" s="19"/>
      <c r="AI270" s="19"/>
      <c r="AJ270" s="19"/>
      <c r="AK270" s="9"/>
      <c r="AL270" s="9"/>
      <c r="AM270" s="43"/>
      <c r="AN270" s="30"/>
    </row>
    <row r="271" spans="2:40" ht="12.75" customHeight="1" x14ac:dyDescent="0.2">
      <c r="B271" s="15"/>
      <c r="D271" s="31"/>
      <c r="E271" s="107"/>
      <c r="F271" s="108"/>
      <c r="G271" s="109"/>
      <c r="H271" s="47"/>
      <c r="I271" s="9"/>
      <c r="J271" s="47"/>
      <c r="K271" s="99"/>
      <c r="L271" s="100"/>
      <c r="M271" s="21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19"/>
      <c r="Y271" s="19"/>
      <c r="Z271" s="22"/>
      <c r="AA271" s="9"/>
      <c r="AB271" s="9"/>
      <c r="AC271" s="9"/>
      <c r="AD271" s="9"/>
      <c r="AE271" s="20"/>
      <c r="AF271" s="9"/>
      <c r="AG271" s="9"/>
      <c r="AH271" s="19"/>
      <c r="AI271" s="19"/>
      <c r="AJ271" s="19"/>
      <c r="AK271" s="9"/>
      <c r="AL271" s="9"/>
      <c r="AM271" s="43"/>
      <c r="AN271" s="30"/>
    </row>
    <row r="272" spans="2:40" ht="12.75" customHeight="1" x14ac:dyDescent="0.2">
      <c r="B272" s="15"/>
      <c r="D272" s="31"/>
      <c r="E272" s="107"/>
      <c r="F272" s="108"/>
      <c r="G272" s="109"/>
      <c r="H272" s="47"/>
      <c r="I272" s="9"/>
      <c r="J272" s="47"/>
      <c r="K272" s="99"/>
      <c r="L272" s="100"/>
      <c r="M272" s="21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19"/>
      <c r="Y272" s="19"/>
      <c r="Z272" s="22"/>
      <c r="AA272" s="9"/>
      <c r="AB272" s="9"/>
      <c r="AC272" s="9"/>
      <c r="AD272" s="9"/>
      <c r="AE272" s="20"/>
      <c r="AF272" s="9"/>
      <c r="AG272" s="9"/>
      <c r="AH272" s="19"/>
      <c r="AI272" s="19"/>
      <c r="AJ272" s="19"/>
      <c r="AK272" s="9"/>
      <c r="AL272" s="9"/>
      <c r="AM272" s="43"/>
      <c r="AN272" s="30"/>
    </row>
    <row r="273" spans="2:40" ht="12.75" customHeight="1" x14ac:dyDescent="0.2">
      <c r="B273" s="15"/>
      <c r="D273" s="31"/>
      <c r="E273" s="107"/>
      <c r="F273" s="108"/>
      <c r="G273" s="109"/>
      <c r="H273" s="47"/>
      <c r="I273" s="9"/>
      <c r="J273" s="47"/>
      <c r="K273" s="99"/>
      <c r="L273" s="100"/>
      <c r="M273" s="21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19"/>
      <c r="Y273" s="19"/>
      <c r="Z273" s="22"/>
      <c r="AA273" s="9"/>
      <c r="AB273" s="9"/>
      <c r="AC273" s="9"/>
      <c r="AD273" s="9"/>
      <c r="AE273" s="20"/>
      <c r="AF273" s="9"/>
      <c r="AG273" s="9"/>
      <c r="AH273" s="19"/>
      <c r="AI273" s="19"/>
      <c r="AJ273" s="19"/>
      <c r="AK273" s="9"/>
      <c r="AL273" s="9"/>
      <c r="AM273" s="43"/>
      <c r="AN273" s="30"/>
    </row>
    <row r="274" spans="2:40" ht="12.75" customHeight="1" x14ac:dyDescent="0.2">
      <c r="B274" s="15"/>
      <c r="D274" s="31"/>
      <c r="E274" s="107"/>
      <c r="F274" s="108"/>
      <c r="G274" s="109"/>
      <c r="H274" s="47"/>
      <c r="I274" s="9"/>
      <c r="J274" s="47"/>
      <c r="K274" s="99"/>
      <c r="L274" s="100"/>
      <c r="M274" s="21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19"/>
      <c r="Y274" s="19"/>
      <c r="Z274" s="22"/>
      <c r="AA274" s="9"/>
      <c r="AB274" s="9"/>
      <c r="AC274" s="9"/>
      <c r="AD274" s="9"/>
      <c r="AE274" s="20"/>
      <c r="AF274" s="9"/>
      <c r="AG274" s="9"/>
      <c r="AH274" s="19"/>
      <c r="AI274" s="19"/>
      <c r="AJ274" s="19"/>
      <c r="AK274" s="9"/>
      <c r="AL274" s="9"/>
      <c r="AM274" s="43"/>
      <c r="AN274" s="30"/>
    </row>
    <row r="275" spans="2:40" ht="12.75" customHeight="1" x14ac:dyDescent="0.2">
      <c r="B275" s="15"/>
      <c r="D275" s="31"/>
      <c r="E275" s="107"/>
      <c r="F275" s="108"/>
      <c r="G275" s="109"/>
      <c r="H275" s="47"/>
      <c r="I275" s="9"/>
      <c r="J275" s="47"/>
      <c r="K275" s="99"/>
      <c r="L275" s="100"/>
      <c r="M275" s="21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19"/>
      <c r="Y275" s="19"/>
      <c r="Z275" s="22"/>
      <c r="AA275" s="9"/>
      <c r="AB275" s="9"/>
      <c r="AC275" s="9"/>
      <c r="AD275" s="9"/>
      <c r="AE275" s="20"/>
      <c r="AF275" s="9"/>
      <c r="AG275" s="9"/>
      <c r="AH275" s="19"/>
      <c r="AI275" s="19"/>
      <c r="AJ275" s="19"/>
      <c r="AK275" s="9"/>
      <c r="AL275" s="9"/>
      <c r="AM275" s="43"/>
      <c r="AN275" s="30"/>
    </row>
    <row r="276" spans="2:40" ht="12.75" customHeight="1" x14ac:dyDescent="0.2">
      <c r="B276" s="15"/>
      <c r="D276" s="31"/>
      <c r="E276" s="107"/>
      <c r="F276" s="108"/>
      <c r="G276" s="109"/>
      <c r="H276" s="47"/>
      <c r="I276" s="9"/>
      <c r="J276" s="47"/>
      <c r="K276" s="99"/>
      <c r="L276" s="100"/>
      <c r="M276" s="21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19"/>
      <c r="Y276" s="19"/>
      <c r="Z276" s="22"/>
      <c r="AA276" s="9"/>
      <c r="AB276" s="9"/>
      <c r="AC276" s="9"/>
      <c r="AD276" s="9"/>
      <c r="AE276" s="20"/>
      <c r="AF276" s="9"/>
      <c r="AG276" s="9"/>
      <c r="AH276" s="19"/>
      <c r="AI276" s="19"/>
      <c r="AJ276" s="19"/>
      <c r="AK276" s="9"/>
      <c r="AL276" s="9"/>
      <c r="AM276" s="43"/>
      <c r="AN276" s="30"/>
    </row>
    <row r="277" spans="2:40" ht="12.75" customHeight="1" x14ac:dyDescent="0.2">
      <c r="B277" s="15"/>
      <c r="D277" s="31"/>
      <c r="E277" s="107"/>
      <c r="F277" s="108"/>
      <c r="G277" s="109"/>
      <c r="H277" s="47"/>
      <c r="I277" s="9"/>
      <c r="J277" s="47"/>
      <c r="K277" s="99"/>
      <c r="L277" s="100"/>
      <c r="M277" s="21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19"/>
      <c r="Y277" s="19"/>
      <c r="Z277" s="22"/>
      <c r="AA277" s="9"/>
      <c r="AB277" s="9"/>
      <c r="AC277" s="9"/>
      <c r="AD277" s="9"/>
      <c r="AE277" s="20"/>
      <c r="AF277" s="9"/>
      <c r="AG277" s="9"/>
      <c r="AH277" s="19"/>
      <c r="AI277" s="19"/>
      <c r="AJ277" s="19"/>
      <c r="AK277" s="9"/>
      <c r="AL277" s="9"/>
      <c r="AM277" s="43"/>
      <c r="AN277" s="30"/>
    </row>
    <row r="278" spans="2:40" ht="12.75" customHeight="1" x14ac:dyDescent="0.2">
      <c r="B278" s="15"/>
      <c r="D278" s="31"/>
      <c r="E278" s="107"/>
      <c r="F278" s="108"/>
      <c r="G278" s="109"/>
      <c r="H278" s="47"/>
      <c r="I278" s="9"/>
      <c r="J278" s="47"/>
      <c r="K278" s="99"/>
      <c r="L278" s="100"/>
      <c r="M278" s="21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19"/>
      <c r="Y278" s="19"/>
      <c r="Z278" s="22"/>
      <c r="AA278" s="9"/>
      <c r="AB278" s="9"/>
      <c r="AC278" s="9"/>
      <c r="AD278" s="9"/>
      <c r="AE278" s="20"/>
      <c r="AF278" s="9"/>
      <c r="AG278" s="9"/>
      <c r="AH278" s="19"/>
      <c r="AI278" s="19"/>
      <c r="AJ278" s="19"/>
      <c r="AK278" s="9"/>
      <c r="AL278" s="9"/>
      <c r="AM278" s="43"/>
      <c r="AN278" s="30"/>
    </row>
    <row r="279" spans="2:40" ht="12.75" customHeight="1" x14ac:dyDescent="0.2">
      <c r="B279" s="15"/>
      <c r="D279" s="31"/>
      <c r="E279" s="104"/>
      <c r="F279" s="105"/>
      <c r="G279" s="106"/>
      <c r="H279" s="47"/>
      <c r="I279" s="9"/>
      <c r="J279" s="47"/>
      <c r="K279" s="99"/>
      <c r="L279" s="100"/>
      <c r="M279" s="21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19"/>
      <c r="Y279" s="9"/>
      <c r="Z279" s="22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43"/>
      <c r="AN279" s="30"/>
    </row>
    <row r="280" spans="2:40" ht="12.75" customHeight="1" thickBot="1" x14ac:dyDescent="0.25">
      <c r="B280" s="15"/>
      <c r="D280" s="31"/>
      <c r="E280" s="104"/>
      <c r="F280" s="105"/>
      <c r="G280" s="106"/>
      <c r="H280" s="47"/>
      <c r="I280" s="9"/>
      <c r="J280" s="47"/>
      <c r="K280" s="99"/>
      <c r="L280" s="100"/>
      <c r="M280" s="21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44"/>
      <c r="Y280" s="49"/>
      <c r="Z280" s="9"/>
      <c r="AA280" s="9"/>
      <c r="AB280" s="9"/>
      <c r="AC280" s="58"/>
      <c r="AD280" s="58"/>
      <c r="AE280" s="58"/>
      <c r="AF280" s="9"/>
      <c r="AG280" s="44"/>
      <c r="AH280" s="9"/>
      <c r="AI280" s="9"/>
      <c r="AJ280" s="9"/>
      <c r="AK280" s="49"/>
      <c r="AL280" s="9"/>
      <c r="AM280" s="43"/>
      <c r="AN280" s="30"/>
    </row>
    <row r="281" spans="2:40" ht="12.75" customHeight="1" thickBot="1" x14ac:dyDescent="0.25">
      <c r="B281" s="5" t="s">
        <v>11</v>
      </c>
      <c r="D281" s="110" t="s">
        <v>21</v>
      </c>
      <c r="E281" s="111"/>
      <c r="F281" s="111"/>
      <c r="G281" s="111"/>
      <c r="H281" s="111"/>
      <c r="I281" s="111"/>
      <c r="J281" s="111"/>
      <c r="K281" s="111"/>
      <c r="L281" s="112"/>
      <c r="M281" s="61" t="str">
        <f t="shared" ref="M281:AN281" si="19">IF(M206="","",IF(M222="",IF(SUM(COUNTIF(M223:M280,"LS")+COUNTIF(M223:M280,"LUMP"))&gt;0,"LS",""),IF(SUM(M223:M280)&gt;0,ROUNDUP(SUM(M223:M280),0),"")))</f>
        <v/>
      </c>
      <c r="N281" s="61" t="str">
        <f t="shared" si="19"/>
        <v/>
      </c>
      <c r="O281" s="61" t="str">
        <f t="shared" si="19"/>
        <v/>
      </c>
      <c r="P281" s="61" t="str">
        <f t="shared" si="19"/>
        <v/>
      </c>
      <c r="Q281" s="61" t="str">
        <f t="shared" si="19"/>
        <v/>
      </c>
      <c r="R281" s="61" t="str">
        <f t="shared" si="19"/>
        <v/>
      </c>
      <c r="S281" s="61" t="str">
        <f t="shared" si="19"/>
        <v/>
      </c>
      <c r="T281" s="61" t="str">
        <f t="shared" si="19"/>
        <v/>
      </c>
      <c r="U281" s="61" t="str">
        <f t="shared" si="19"/>
        <v/>
      </c>
      <c r="V281" s="61" t="str">
        <f t="shared" si="19"/>
        <v/>
      </c>
      <c r="W281" s="61" t="str">
        <f t="shared" si="19"/>
        <v/>
      </c>
      <c r="X281" s="61" t="str">
        <f t="shared" si="19"/>
        <v/>
      </c>
      <c r="Y281" s="61" t="str">
        <f t="shared" si="19"/>
        <v/>
      </c>
      <c r="Z281" s="61" t="str">
        <f t="shared" si="19"/>
        <v/>
      </c>
      <c r="AA281" s="61" t="str">
        <f t="shared" si="19"/>
        <v/>
      </c>
      <c r="AB281" s="61" t="str">
        <f t="shared" si="19"/>
        <v/>
      </c>
      <c r="AC281" s="61" t="str">
        <f t="shared" si="19"/>
        <v/>
      </c>
      <c r="AD281" s="61" t="str">
        <f t="shared" si="19"/>
        <v/>
      </c>
      <c r="AE281" s="61" t="str">
        <f t="shared" si="19"/>
        <v/>
      </c>
      <c r="AF281" s="61" t="str">
        <f t="shared" si="19"/>
        <v/>
      </c>
      <c r="AG281" s="61" t="str">
        <f t="shared" si="19"/>
        <v/>
      </c>
      <c r="AH281" s="61" t="str">
        <f t="shared" si="19"/>
        <v/>
      </c>
      <c r="AI281" s="61" t="str">
        <f t="shared" si="19"/>
        <v/>
      </c>
      <c r="AJ281" s="61" t="str">
        <f t="shared" si="19"/>
        <v/>
      </c>
      <c r="AK281" s="61" t="str">
        <f t="shared" si="19"/>
        <v/>
      </c>
      <c r="AL281" s="61" t="str">
        <f t="shared" si="19"/>
        <v/>
      </c>
      <c r="AM281" s="61" t="str">
        <f t="shared" si="19"/>
        <v/>
      </c>
      <c r="AN281" s="51" t="str">
        <f t="shared" si="19"/>
        <v/>
      </c>
    </row>
    <row r="283" spans="2:40" ht="12.75" customHeight="1" thickBot="1" x14ac:dyDescent="0.25"/>
    <row r="284" spans="2:40" ht="12.75" customHeight="1" thickBot="1" x14ac:dyDescent="0.25">
      <c r="B284" s="14" t="s">
        <v>9</v>
      </c>
      <c r="D284" s="115" t="str">
        <f>"SUBSUMMARY SHEET " &amp; B285</f>
        <v xml:space="preserve">SUBSUMMARY SHEET </v>
      </c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15"/>
      <c r="AC284" s="115"/>
      <c r="AD284" s="115"/>
      <c r="AE284" s="115"/>
      <c r="AF284" s="115"/>
      <c r="AG284" s="115"/>
      <c r="AH284" s="115"/>
      <c r="AI284" s="115"/>
      <c r="AJ284" s="115"/>
      <c r="AK284" s="115"/>
      <c r="AL284" s="115"/>
      <c r="AM284" s="115"/>
      <c r="AN284" s="115"/>
    </row>
    <row r="285" spans="2:40" ht="12.75" customHeight="1" thickBot="1" x14ac:dyDescent="0.25">
      <c r="B285" s="16"/>
      <c r="D285" s="103" t="s">
        <v>7</v>
      </c>
      <c r="E285" s="103"/>
      <c r="F285" s="103"/>
      <c r="G285" s="103"/>
      <c r="H285" s="103"/>
      <c r="I285" s="103"/>
      <c r="J285" s="103"/>
      <c r="K285" s="103"/>
      <c r="L285" s="10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</row>
    <row r="286" spans="2:40" ht="12.75" customHeight="1" thickBot="1" x14ac:dyDescent="0.25">
      <c r="D286" s="103" t="s">
        <v>8</v>
      </c>
      <c r="E286" s="103"/>
      <c r="F286" s="103"/>
      <c r="G286" s="103"/>
      <c r="H286" s="103"/>
      <c r="I286" s="103"/>
      <c r="J286" s="103"/>
      <c r="K286" s="103"/>
      <c r="L286" s="103"/>
      <c r="M286" s="60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</row>
    <row r="287" spans="2:40" ht="15" customHeight="1" x14ac:dyDescent="0.2">
      <c r="B287" s="122" t="s">
        <v>10</v>
      </c>
      <c r="D287" s="125" t="s">
        <v>0</v>
      </c>
      <c r="E287" s="127" t="s">
        <v>1</v>
      </c>
      <c r="F287" s="128"/>
      <c r="G287" s="128"/>
      <c r="H287" s="127" t="s">
        <v>2</v>
      </c>
      <c r="I287" s="128"/>
      <c r="J287" s="128"/>
      <c r="K287" s="127" t="s">
        <v>19</v>
      </c>
      <c r="L287" s="131"/>
      <c r="M287" s="34" t="str">
        <f t="shared" ref="M287:AN287" si="20">IF(OR(TRIM(M285)=0,TRIM(M285)=""),"",IF(IFERROR(TRIM(INDEX(QryItemNamed,MATCH(TRIM(M285),ITEM,0),2)),"")="Y","SPECIAL",LEFT(IFERROR(TRIM(INDEX(ITEM,MATCH(TRIM(M285),ITEM,0))),""),3)))</f>
        <v/>
      </c>
      <c r="N287" s="24" t="str">
        <f t="shared" si="20"/>
        <v/>
      </c>
      <c r="O287" s="24" t="str">
        <f t="shared" si="20"/>
        <v/>
      </c>
      <c r="P287" s="24" t="str">
        <f t="shared" si="20"/>
        <v/>
      </c>
      <c r="Q287" s="24" t="str">
        <f t="shared" si="20"/>
        <v/>
      </c>
      <c r="R287" s="24" t="str">
        <f t="shared" si="20"/>
        <v/>
      </c>
      <c r="S287" s="24" t="str">
        <f t="shared" si="20"/>
        <v/>
      </c>
      <c r="T287" s="24" t="str">
        <f t="shared" si="20"/>
        <v/>
      </c>
      <c r="U287" s="24" t="str">
        <f t="shared" si="20"/>
        <v/>
      </c>
      <c r="V287" s="24" t="str">
        <f t="shared" si="20"/>
        <v/>
      </c>
      <c r="W287" s="24" t="str">
        <f t="shared" si="20"/>
        <v/>
      </c>
      <c r="X287" s="24" t="str">
        <f t="shared" si="20"/>
        <v/>
      </c>
      <c r="Y287" s="24" t="str">
        <f t="shared" si="20"/>
        <v/>
      </c>
      <c r="Z287" s="24" t="str">
        <f t="shared" si="20"/>
        <v/>
      </c>
      <c r="AA287" s="24" t="str">
        <f t="shared" si="20"/>
        <v/>
      </c>
      <c r="AB287" s="24" t="str">
        <f t="shared" si="20"/>
        <v/>
      </c>
      <c r="AC287" s="24" t="str">
        <f t="shared" si="20"/>
        <v/>
      </c>
      <c r="AD287" s="24" t="str">
        <f t="shared" si="20"/>
        <v/>
      </c>
      <c r="AE287" s="34" t="str">
        <f t="shared" si="20"/>
        <v/>
      </c>
      <c r="AF287" s="24" t="str">
        <f t="shared" si="20"/>
        <v/>
      </c>
      <c r="AG287" s="24" t="str">
        <f t="shared" si="20"/>
        <v/>
      </c>
      <c r="AH287" s="24" t="str">
        <f t="shared" si="20"/>
        <v/>
      </c>
      <c r="AI287" s="24" t="str">
        <f t="shared" si="20"/>
        <v/>
      </c>
      <c r="AJ287" s="24" t="str">
        <f t="shared" si="20"/>
        <v/>
      </c>
      <c r="AK287" s="24" t="str">
        <f t="shared" si="20"/>
        <v/>
      </c>
      <c r="AL287" s="24" t="str">
        <f t="shared" si="20"/>
        <v/>
      </c>
      <c r="AM287" s="52" t="str">
        <f t="shared" si="20"/>
        <v/>
      </c>
      <c r="AN287" s="27" t="str">
        <f t="shared" si="20"/>
        <v/>
      </c>
    </row>
    <row r="288" spans="2:40" ht="15" customHeight="1" x14ac:dyDescent="0.2">
      <c r="B288" s="123"/>
      <c r="D288" s="126"/>
      <c r="E288" s="129"/>
      <c r="F288" s="130"/>
      <c r="G288" s="130"/>
      <c r="H288" s="129"/>
      <c r="I288" s="130"/>
      <c r="J288" s="130"/>
      <c r="K288" s="129"/>
      <c r="L288" s="132"/>
      <c r="M288" s="121" t="str">
        <f t="shared" ref="M288:AN288" si="21">IF(OR(TRIM(M285)=0,TRIM(M285)=""),IF(M286="","",M286),IF(IFERROR(TRIM(INDEX(QryItemNamed,MATCH(TRIM(M285),ITEM,0),2)),"")="Y",TRIM(RIGHT(IFERROR(TRIM(INDEX(QryItemNamed,MATCH(TRIM(M285),ITEM,0),4)),"123456789012"),LEN(IFERROR(TRIM(INDEX(QryItemNamed,MATCH(TRIM(M285),ITEM,0),4)),"123456789012"))-9))&amp;M286,IFERROR(TRIM(INDEX(QryItemNamed,MATCH(TRIM(M285),ITEM,0),4))&amp;M286,"ITEM CODE DOES NOT EXIST IN ITEM MASTER")))</f>
        <v/>
      </c>
      <c r="N288" s="116" t="str">
        <f t="shared" si="21"/>
        <v/>
      </c>
      <c r="O288" s="116" t="str">
        <f t="shared" si="21"/>
        <v/>
      </c>
      <c r="P288" s="116" t="str">
        <f t="shared" si="21"/>
        <v/>
      </c>
      <c r="Q288" s="116" t="str">
        <f t="shared" si="21"/>
        <v/>
      </c>
      <c r="R288" s="116" t="str">
        <f t="shared" si="21"/>
        <v/>
      </c>
      <c r="S288" s="116" t="str">
        <f t="shared" si="21"/>
        <v/>
      </c>
      <c r="T288" s="116" t="str">
        <f t="shared" si="21"/>
        <v/>
      </c>
      <c r="U288" s="116" t="str">
        <f t="shared" si="21"/>
        <v/>
      </c>
      <c r="V288" s="116" t="str">
        <f t="shared" si="21"/>
        <v/>
      </c>
      <c r="W288" s="116" t="str">
        <f t="shared" si="21"/>
        <v/>
      </c>
      <c r="X288" s="116" t="str">
        <f t="shared" si="21"/>
        <v/>
      </c>
      <c r="Y288" s="116" t="str">
        <f t="shared" si="21"/>
        <v/>
      </c>
      <c r="Z288" s="116" t="str">
        <f t="shared" si="21"/>
        <v/>
      </c>
      <c r="AA288" s="116" t="str">
        <f t="shared" si="21"/>
        <v/>
      </c>
      <c r="AB288" s="116" t="str">
        <f t="shared" si="21"/>
        <v/>
      </c>
      <c r="AC288" s="116" t="str">
        <f t="shared" si="21"/>
        <v/>
      </c>
      <c r="AD288" s="116" t="str">
        <f t="shared" si="21"/>
        <v/>
      </c>
      <c r="AE288" s="121" t="str">
        <f t="shared" si="21"/>
        <v/>
      </c>
      <c r="AF288" s="116" t="str">
        <f t="shared" si="21"/>
        <v/>
      </c>
      <c r="AG288" s="116" t="str">
        <f t="shared" si="21"/>
        <v/>
      </c>
      <c r="AH288" s="116" t="str">
        <f t="shared" si="21"/>
        <v/>
      </c>
      <c r="AI288" s="116" t="str">
        <f t="shared" si="21"/>
        <v/>
      </c>
      <c r="AJ288" s="116" t="str">
        <f t="shared" si="21"/>
        <v/>
      </c>
      <c r="AK288" s="116" t="str">
        <f t="shared" si="21"/>
        <v/>
      </c>
      <c r="AL288" s="116" t="str">
        <f t="shared" si="21"/>
        <v/>
      </c>
      <c r="AM288" s="116" t="str">
        <f t="shared" si="21"/>
        <v/>
      </c>
      <c r="AN288" s="117" t="str">
        <f t="shared" si="21"/>
        <v/>
      </c>
    </row>
    <row r="289" spans="2:40" ht="15" customHeight="1" x14ac:dyDescent="0.2">
      <c r="B289" s="123"/>
      <c r="D289" s="126"/>
      <c r="E289" s="129"/>
      <c r="F289" s="130"/>
      <c r="G289" s="130"/>
      <c r="H289" s="129"/>
      <c r="I289" s="130"/>
      <c r="J289" s="130"/>
      <c r="K289" s="129"/>
      <c r="L289" s="132"/>
      <c r="M289" s="121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21"/>
      <c r="AF289" s="116"/>
      <c r="AG289" s="116"/>
      <c r="AH289" s="116"/>
      <c r="AI289" s="116"/>
      <c r="AJ289" s="116"/>
      <c r="AK289" s="116"/>
      <c r="AL289" s="116"/>
      <c r="AM289" s="116"/>
      <c r="AN289" s="117"/>
    </row>
    <row r="290" spans="2:40" ht="15" customHeight="1" x14ac:dyDescent="0.2">
      <c r="B290" s="123"/>
      <c r="D290" s="126"/>
      <c r="E290" s="129"/>
      <c r="F290" s="130"/>
      <c r="G290" s="130"/>
      <c r="H290" s="129"/>
      <c r="I290" s="130"/>
      <c r="J290" s="130"/>
      <c r="K290" s="129"/>
      <c r="L290" s="132"/>
      <c r="M290" s="121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21"/>
      <c r="AF290" s="116"/>
      <c r="AG290" s="116"/>
      <c r="AH290" s="116"/>
      <c r="AI290" s="116"/>
      <c r="AJ290" s="116"/>
      <c r="AK290" s="116"/>
      <c r="AL290" s="116"/>
      <c r="AM290" s="116"/>
      <c r="AN290" s="117"/>
    </row>
    <row r="291" spans="2:40" ht="15" customHeight="1" x14ac:dyDescent="0.2">
      <c r="B291" s="123"/>
      <c r="D291" s="126"/>
      <c r="E291" s="129"/>
      <c r="F291" s="130"/>
      <c r="G291" s="130"/>
      <c r="H291" s="129"/>
      <c r="I291" s="130"/>
      <c r="J291" s="130"/>
      <c r="K291" s="129"/>
      <c r="L291" s="132"/>
      <c r="M291" s="121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21"/>
      <c r="AF291" s="116"/>
      <c r="AG291" s="116"/>
      <c r="AH291" s="116"/>
      <c r="AI291" s="116"/>
      <c r="AJ291" s="116"/>
      <c r="AK291" s="116"/>
      <c r="AL291" s="116"/>
      <c r="AM291" s="116"/>
      <c r="AN291" s="117"/>
    </row>
    <row r="292" spans="2:40" ht="15" customHeight="1" x14ac:dyDescent="0.2">
      <c r="B292" s="123"/>
      <c r="D292" s="126"/>
      <c r="E292" s="129"/>
      <c r="F292" s="130"/>
      <c r="G292" s="130"/>
      <c r="H292" s="129"/>
      <c r="I292" s="130"/>
      <c r="J292" s="130"/>
      <c r="K292" s="129"/>
      <c r="L292" s="132"/>
      <c r="M292" s="121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21"/>
      <c r="AF292" s="116"/>
      <c r="AG292" s="116"/>
      <c r="AH292" s="116"/>
      <c r="AI292" s="116"/>
      <c r="AJ292" s="116"/>
      <c r="AK292" s="116"/>
      <c r="AL292" s="116"/>
      <c r="AM292" s="116"/>
      <c r="AN292" s="117"/>
    </row>
    <row r="293" spans="2:40" ht="15" customHeight="1" x14ac:dyDescent="0.2">
      <c r="B293" s="123"/>
      <c r="D293" s="126"/>
      <c r="E293" s="129"/>
      <c r="F293" s="130"/>
      <c r="G293" s="130"/>
      <c r="H293" s="129"/>
      <c r="I293" s="130"/>
      <c r="J293" s="130"/>
      <c r="K293" s="129"/>
      <c r="L293" s="132"/>
      <c r="M293" s="121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21"/>
      <c r="AF293" s="116"/>
      <c r="AG293" s="116"/>
      <c r="AH293" s="116"/>
      <c r="AI293" s="116"/>
      <c r="AJ293" s="116"/>
      <c r="AK293" s="116"/>
      <c r="AL293" s="116"/>
      <c r="AM293" s="116"/>
      <c r="AN293" s="117"/>
    </row>
    <row r="294" spans="2:40" ht="15" customHeight="1" x14ac:dyDescent="0.2">
      <c r="B294" s="123"/>
      <c r="D294" s="126"/>
      <c r="E294" s="129"/>
      <c r="F294" s="130"/>
      <c r="G294" s="130"/>
      <c r="H294" s="129"/>
      <c r="I294" s="130"/>
      <c r="J294" s="130"/>
      <c r="K294" s="129"/>
      <c r="L294" s="132"/>
      <c r="M294" s="121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21"/>
      <c r="AF294" s="116"/>
      <c r="AG294" s="116"/>
      <c r="AH294" s="116"/>
      <c r="AI294" s="116"/>
      <c r="AJ294" s="116"/>
      <c r="AK294" s="116"/>
      <c r="AL294" s="116"/>
      <c r="AM294" s="116"/>
      <c r="AN294" s="117"/>
    </row>
    <row r="295" spans="2:40" ht="15" customHeight="1" x14ac:dyDescent="0.2">
      <c r="B295" s="123"/>
      <c r="D295" s="126"/>
      <c r="E295" s="129"/>
      <c r="F295" s="130"/>
      <c r="G295" s="130"/>
      <c r="H295" s="129"/>
      <c r="I295" s="130"/>
      <c r="J295" s="130"/>
      <c r="K295" s="129"/>
      <c r="L295" s="132"/>
      <c r="M295" s="121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21"/>
      <c r="AF295" s="116"/>
      <c r="AG295" s="116"/>
      <c r="AH295" s="116"/>
      <c r="AI295" s="116"/>
      <c r="AJ295" s="116"/>
      <c r="AK295" s="116"/>
      <c r="AL295" s="116"/>
      <c r="AM295" s="116"/>
      <c r="AN295" s="117"/>
    </row>
    <row r="296" spans="2:40" ht="15" customHeight="1" x14ac:dyDescent="0.2">
      <c r="B296" s="123"/>
      <c r="D296" s="126"/>
      <c r="E296" s="129"/>
      <c r="F296" s="130"/>
      <c r="G296" s="130"/>
      <c r="H296" s="129"/>
      <c r="I296" s="130"/>
      <c r="J296" s="130"/>
      <c r="K296" s="129"/>
      <c r="L296" s="132"/>
      <c r="M296" s="121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21"/>
      <c r="AF296" s="116"/>
      <c r="AG296" s="116"/>
      <c r="AH296" s="116"/>
      <c r="AI296" s="116"/>
      <c r="AJ296" s="116"/>
      <c r="AK296" s="116"/>
      <c r="AL296" s="116"/>
      <c r="AM296" s="116"/>
      <c r="AN296" s="117"/>
    </row>
    <row r="297" spans="2:40" ht="12.75" customHeight="1" x14ac:dyDescent="0.2">
      <c r="B297" s="123"/>
      <c r="D297" s="126"/>
      <c r="E297" s="129"/>
      <c r="F297" s="130"/>
      <c r="G297" s="130"/>
      <c r="H297" s="129"/>
      <c r="I297" s="130"/>
      <c r="J297" s="130"/>
      <c r="K297" s="129"/>
      <c r="L297" s="132"/>
      <c r="M297" s="121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21"/>
      <c r="AF297" s="116"/>
      <c r="AG297" s="116"/>
      <c r="AH297" s="116"/>
      <c r="AI297" s="116"/>
      <c r="AJ297" s="116"/>
      <c r="AK297" s="116"/>
      <c r="AL297" s="116"/>
      <c r="AM297" s="116"/>
      <c r="AN297" s="117"/>
    </row>
    <row r="298" spans="2:40" ht="15" customHeight="1" x14ac:dyDescent="0.2">
      <c r="B298" s="123"/>
      <c r="D298" s="126"/>
      <c r="E298" s="129"/>
      <c r="F298" s="130"/>
      <c r="G298" s="130"/>
      <c r="H298" s="129"/>
      <c r="I298" s="130"/>
      <c r="J298" s="130"/>
      <c r="K298" s="129"/>
      <c r="L298" s="132"/>
      <c r="M298" s="121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21"/>
      <c r="AF298" s="116"/>
      <c r="AG298" s="116"/>
      <c r="AH298" s="116"/>
      <c r="AI298" s="116"/>
      <c r="AJ298" s="116"/>
      <c r="AK298" s="116"/>
      <c r="AL298" s="116"/>
      <c r="AM298" s="116"/>
      <c r="AN298" s="117"/>
    </row>
    <row r="299" spans="2:40" ht="15" customHeight="1" x14ac:dyDescent="0.2">
      <c r="B299" s="123"/>
      <c r="D299" s="126"/>
      <c r="E299" s="129"/>
      <c r="F299" s="130"/>
      <c r="G299" s="130"/>
      <c r="H299" s="129"/>
      <c r="I299" s="130"/>
      <c r="J299" s="130"/>
      <c r="K299" s="129"/>
      <c r="L299" s="132"/>
      <c r="M299" s="121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21"/>
      <c r="AF299" s="116"/>
      <c r="AG299" s="116"/>
      <c r="AH299" s="116"/>
      <c r="AI299" s="116"/>
      <c r="AJ299" s="116"/>
      <c r="AK299" s="116"/>
      <c r="AL299" s="116"/>
      <c r="AM299" s="116"/>
      <c r="AN299" s="117"/>
    </row>
    <row r="300" spans="2:40" ht="15" customHeight="1" x14ac:dyDescent="0.2">
      <c r="B300" s="123"/>
      <c r="D300" s="126"/>
      <c r="E300" s="129"/>
      <c r="F300" s="130"/>
      <c r="G300" s="130"/>
      <c r="H300" s="129"/>
      <c r="I300" s="130"/>
      <c r="J300" s="130"/>
      <c r="K300" s="129"/>
      <c r="L300" s="132"/>
      <c r="M300" s="121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21"/>
      <c r="AF300" s="116"/>
      <c r="AG300" s="116"/>
      <c r="AH300" s="116"/>
      <c r="AI300" s="116"/>
      <c r="AJ300" s="116"/>
      <c r="AK300" s="116"/>
      <c r="AL300" s="116"/>
      <c r="AM300" s="116"/>
      <c r="AN300" s="117"/>
    </row>
    <row r="301" spans="2:40" ht="15" customHeight="1" thickBot="1" x14ac:dyDescent="0.25">
      <c r="B301" s="124"/>
      <c r="D301" s="126"/>
      <c r="E301" s="129"/>
      <c r="F301" s="130"/>
      <c r="G301" s="130"/>
      <c r="H301" s="129"/>
      <c r="I301" s="130"/>
      <c r="J301" s="130"/>
      <c r="K301" s="133"/>
      <c r="L301" s="134"/>
      <c r="M301" s="35" t="str">
        <f t="shared" ref="M301:AN301" si="22">IF(OR(TRIM(M285)=0,TRIM(M285)=""),"",IF(IFERROR(TRIM(INDEX(QryItemNamed,MATCH(TRIM(M285),ITEM,0),3)),"")="LS","",IFERROR(TRIM(INDEX(QryItemNamed,MATCH(TRIM(M285),ITEM,0),3)),"")))</f>
        <v/>
      </c>
      <c r="N301" s="8" t="str">
        <f t="shared" si="22"/>
        <v/>
      </c>
      <c r="O301" s="8" t="str">
        <f t="shared" si="22"/>
        <v/>
      </c>
      <c r="P301" s="8" t="str">
        <f t="shared" si="22"/>
        <v/>
      </c>
      <c r="Q301" s="8" t="str">
        <f t="shared" si="22"/>
        <v/>
      </c>
      <c r="R301" s="8" t="str">
        <f t="shared" si="22"/>
        <v/>
      </c>
      <c r="S301" s="8" t="str">
        <f t="shared" si="22"/>
        <v/>
      </c>
      <c r="T301" s="8" t="str">
        <f t="shared" si="22"/>
        <v/>
      </c>
      <c r="U301" s="8" t="str">
        <f t="shared" si="22"/>
        <v/>
      </c>
      <c r="V301" s="8" t="str">
        <f t="shared" si="22"/>
        <v/>
      </c>
      <c r="W301" s="8" t="str">
        <f t="shared" si="22"/>
        <v/>
      </c>
      <c r="X301" s="8" t="str">
        <f t="shared" si="22"/>
        <v/>
      </c>
      <c r="Y301" s="8" t="str">
        <f t="shared" si="22"/>
        <v/>
      </c>
      <c r="Z301" s="8" t="str">
        <f t="shared" si="22"/>
        <v/>
      </c>
      <c r="AA301" s="8" t="str">
        <f t="shared" si="22"/>
        <v/>
      </c>
      <c r="AB301" s="8" t="str">
        <f t="shared" si="22"/>
        <v/>
      </c>
      <c r="AC301" s="8" t="str">
        <f t="shared" si="22"/>
        <v/>
      </c>
      <c r="AD301" s="8" t="str">
        <f t="shared" si="22"/>
        <v/>
      </c>
      <c r="AE301" s="35" t="str">
        <f t="shared" si="22"/>
        <v/>
      </c>
      <c r="AF301" s="8" t="str">
        <f t="shared" si="22"/>
        <v/>
      </c>
      <c r="AG301" s="8" t="str">
        <f t="shared" si="22"/>
        <v/>
      </c>
      <c r="AH301" s="8" t="str">
        <f t="shared" si="22"/>
        <v/>
      </c>
      <c r="AI301" s="8" t="str">
        <f t="shared" si="22"/>
        <v/>
      </c>
      <c r="AJ301" s="8" t="str">
        <f t="shared" si="22"/>
        <v/>
      </c>
      <c r="AK301" s="8" t="str">
        <f t="shared" si="22"/>
        <v/>
      </c>
      <c r="AL301" s="8" t="str">
        <f t="shared" si="22"/>
        <v/>
      </c>
      <c r="AM301" s="53" t="str">
        <f t="shared" si="22"/>
        <v/>
      </c>
      <c r="AN301" s="28" t="str">
        <f t="shared" si="22"/>
        <v/>
      </c>
    </row>
    <row r="302" spans="2:40" ht="12.75" customHeight="1" x14ac:dyDescent="0.2">
      <c r="B302" s="15"/>
      <c r="D302" s="32"/>
      <c r="E302" s="36"/>
      <c r="F302" s="37"/>
      <c r="G302" s="38"/>
      <c r="H302" s="40"/>
      <c r="I302" s="39"/>
      <c r="J302" s="41"/>
      <c r="K302" s="101"/>
      <c r="L302" s="102"/>
      <c r="M302" s="21"/>
      <c r="N302" s="9"/>
      <c r="O302" s="9"/>
      <c r="P302" s="9"/>
      <c r="Q302" s="9"/>
      <c r="R302" s="9"/>
      <c r="S302" s="9"/>
      <c r="T302" s="9"/>
      <c r="U302" s="9"/>
      <c r="V302" s="9"/>
      <c r="W302" s="19"/>
      <c r="X302" s="19"/>
      <c r="Y302" s="9"/>
      <c r="Z302" s="9"/>
      <c r="AA302" s="9"/>
      <c r="AB302" s="9"/>
      <c r="AC302" s="39"/>
      <c r="AD302" s="39"/>
      <c r="AE302" s="57"/>
      <c r="AF302" s="9"/>
      <c r="AG302" s="19"/>
      <c r="AH302" s="9"/>
      <c r="AI302" s="9"/>
      <c r="AJ302" s="9"/>
      <c r="AK302" s="9"/>
      <c r="AL302" s="9"/>
      <c r="AM302" s="43"/>
      <c r="AN302" s="30"/>
    </row>
    <row r="303" spans="2:40" ht="12.75" customHeight="1" x14ac:dyDescent="0.2">
      <c r="B303" s="15"/>
      <c r="D303" s="63"/>
      <c r="E303" s="118"/>
      <c r="F303" s="119"/>
      <c r="G303" s="120"/>
      <c r="H303" s="64"/>
      <c r="I303" s="64"/>
      <c r="J303" s="65"/>
      <c r="K303" s="99"/>
      <c r="L303" s="100"/>
      <c r="M303" s="21"/>
      <c r="N303" s="9"/>
      <c r="O303" s="9"/>
      <c r="P303" s="9"/>
      <c r="Q303" s="9"/>
      <c r="R303" s="9"/>
      <c r="S303" s="9"/>
      <c r="T303" s="9"/>
      <c r="U303" s="9"/>
      <c r="V303" s="9"/>
      <c r="W303" s="19"/>
      <c r="X303" s="19"/>
      <c r="Y303" s="9"/>
      <c r="Z303" s="9"/>
      <c r="AA303" s="9"/>
      <c r="AB303" s="9"/>
      <c r="AC303" s="9"/>
      <c r="AD303" s="9"/>
      <c r="AE303" s="20"/>
      <c r="AF303" s="9"/>
      <c r="AG303" s="19"/>
      <c r="AH303" s="9"/>
      <c r="AI303" s="9"/>
      <c r="AJ303" s="9"/>
      <c r="AK303" s="9"/>
      <c r="AL303" s="9"/>
      <c r="AM303" s="43"/>
      <c r="AN303" s="30"/>
    </row>
    <row r="304" spans="2:40" ht="12.75" customHeight="1" x14ac:dyDescent="0.2">
      <c r="B304" s="15"/>
      <c r="D304" s="29"/>
      <c r="E304" s="107"/>
      <c r="F304" s="108"/>
      <c r="G304" s="109"/>
      <c r="H304" s="25"/>
      <c r="I304" s="23"/>
      <c r="J304" s="25"/>
      <c r="K304" s="99"/>
      <c r="L304" s="100"/>
      <c r="M304" s="21"/>
      <c r="N304" s="9"/>
      <c r="O304" s="9"/>
      <c r="P304" s="9"/>
      <c r="Q304" s="9"/>
      <c r="R304" s="9"/>
      <c r="S304" s="9"/>
      <c r="T304" s="9"/>
      <c r="U304" s="9"/>
      <c r="V304" s="9"/>
      <c r="W304" s="19"/>
      <c r="X304" s="19"/>
      <c r="Y304" s="9"/>
      <c r="Z304" s="9"/>
      <c r="AA304" s="9"/>
      <c r="AB304" s="9"/>
      <c r="AC304" s="9"/>
      <c r="AD304" s="9"/>
      <c r="AE304" s="20"/>
      <c r="AF304" s="9"/>
      <c r="AG304" s="19"/>
      <c r="AH304" s="9"/>
      <c r="AI304" s="9"/>
      <c r="AJ304" s="9"/>
      <c r="AK304" s="9"/>
      <c r="AL304" s="9"/>
      <c r="AM304" s="43"/>
      <c r="AN304" s="30"/>
    </row>
    <row r="305" spans="2:40" ht="12.75" customHeight="1" x14ac:dyDescent="0.2">
      <c r="B305" s="15"/>
      <c r="D305" s="31"/>
      <c r="E305" s="104"/>
      <c r="F305" s="105"/>
      <c r="G305" s="106"/>
      <c r="H305" s="59"/>
      <c r="I305" s="9"/>
      <c r="J305" s="59"/>
      <c r="K305" s="99"/>
      <c r="L305" s="100"/>
      <c r="M305" s="21"/>
      <c r="N305" s="9"/>
      <c r="O305" s="22"/>
      <c r="P305" s="9"/>
      <c r="Q305" s="9"/>
      <c r="R305" s="9"/>
      <c r="S305" s="9"/>
      <c r="T305" s="9"/>
      <c r="U305" s="9"/>
      <c r="V305" s="9"/>
      <c r="W305" s="9"/>
      <c r="X305" s="19"/>
      <c r="Y305" s="9"/>
      <c r="Z305" s="22"/>
      <c r="AA305" s="9"/>
      <c r="AB305" s="9"/>
      <c r="AC305" s="9"/>
      <c r="AD305" s="9"/>
      <c r="AE305" s="20"/>
      <c r="AF305" s="9"/>
      <c r="AG305" s="9"/>
      <c r="AH305" s="9"/>
      <c r="AI305" s="9"/>
      <c r="AJ305" s="9"/>
      <c r="AK305" s="9"/>
      <c r="AL305" s="9"/>
      <c r="AM305" s="43"/>
      <c r="AN305" s="30"/>
    </row>
    <row r="306" spans="2:40" ht="12.75" customHeight="1" x14ac:dyDescent="0.2">
      <c r="B306" s="15"/>
      <c r="D306" s="31"/>
      <c r="E306" s="104"/>
      <c r="F306" s="105"/>
      <c r="G306" s="106"/>
      <c r="H306" s="59"/>
      <c r="I306" s="9"/>
      <c r="J306" s="59"/>
      <c r="K306" s="99"/>
      <c r="L306" s="100"/>
      <c r="M306" s="42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22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43"/>
      <c r="AN306" s="30"/>
    </row>
    <row r="307" spans="2:40" ht="12.75" customHeight="1" x14ac:dyDescent="0.2">
      <c r="B307" s="15"/>
      <c r="D307" s="31"/>
      <c r="E307" s="104"/>
      <c r="F307" s="105"/>
      <c r="G307" s="106"/>
      <c r="H307" s="59"/>
      <c r="I307" s="9"/>
      <c r="J307" s="59"/>
      <c r="K307" s="99"/>
      <c r="L307" s="100"/>
      <c r="M307" s="42"/>
      <c r="N307" s="9"/>
      <c r="O307" s="22"/>
      <c r="P307" s="9"/>
      <c r="Q307" s="9"/>
      <c r="R307" s="9"/>
      <c r="S307" s="9"/>
      <c r="T307" s="9"/>
      <c r="U307" s="9"/>
      <c r="V307" s="9"/>
      <c r="W307" s="9"/>
      <c r="X307" s="22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43"/>
      <c r="AN307" s="30"/>
    </row>
    <row r="308" spans="2:40" ht="12.75" customHeight="1" x14ac:dyDescent="0.2">
      <c r="B308" s="15"/>
      <c r="D308" s="31"/>
      <c r="E308" s="104"/>
      <c r="F308" s="105"/>
      <c r="G308" s="106"/>
      <c r="H308" s="59"/>
      <c r="I308" s="9"/>
      <c r="J308" s="59"/>
      <c r="K308" s="99"/>
      <c r="L308" s="100"/>
      <c r="M308" s="56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22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43"/>
      <c r="AN308" s="30"/>
    </row>
    <row r="309" spans="2:40" ht="12.75" customHeight="1" x14ac:dyDescent="0.2">
      <c r="B309" s="15"/>
      <c r="D309" s="31"/>
      <c r="E309" s="104"/>
      <c r="F309" s="105"/>
      <c r="G309" s="106"/>
      <c r="H309" s="59"/>
      <c r="I309" s="9"/>
      <c r="J309" s="59"/>
      <c r="K309" s="99"/>
      <c r="L309" s="100"/>
      <c r="M309" s="56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22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43"/>
      <c r="AN309" s="30"/>
    </row>
    <row r="310" spans="2:40" ht="12.75" customHeight="1" x14ac:dyDescent="0.2">
      <c r="B310" s="15"/>
      <c r="D310" s="31"/>
      <c r="E310" s="104"/>
      <c r="F310" s="105"/>
      <c r="G310" s="106"/>
      <c r="H310" s="59"/>
      <c r="I310" s="9"/>
      <c r="J310" s="59"/>
      <c r="K310" s="99"/>
      <c r="L310" s="100"/>
      <c r="M310" s="42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22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43"/>
      <c r="AN310" s="30"/>
    </row>
    <row r="311" spans="2:40" ht="12.75" customHeight="1" x14ac:dyDescent="0.2">
      <c r="B311" s="15"/>
      <c r="D311" s="31"/>
      <c r="E311" s="104"/>
      <c r="F311" s="105"/>
      <c r="G311" s="106"/>
      <c r="H311" s="59"/>
      <c r="I311" s="9"/>
      <c r="J311" s="59"/>
      <c r="K311" s="99"/>
      <c r="L311" s="100"/>
      <c r="M311" s="42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22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43"/>
      <c r="AN311" s="30"/>
    </row>
    <row r="312" spans="2:40" ht="12.75" customHeight="1" x14ac:dyDescent="0.2">
      <c r="B312" s="15"/>
      <c r="D312" s="31"/>
      <c r="E312" s="104"/>
      <c r="F312" s="105"/>
      <c r="G312" s="106"/>
      <c r="H312" s="59"/>
      <c r="I312" s="9"/>
      <c r="J312" s="59"/>
      <c r="K312" s="99"/>
      <c r="L312" s="100"/>
      <c r="M312" s="42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22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43"/>
      <c r="AN312" s="30"/>
    </row>
    <row r="313" spans="2:40" ht="12.75" customHeight="1" x14ac:dyDescent="0.2">
      <c r="B313" s="15"/>
      <c r="D313" s="31"/>
      <c r="E313" s="104"/>
      <c r="F313" s="105"/>
      <c r="G313" s="106"/>
      <c r="H313" s="59"/>
      <c r="I313" s="9"/>
      <c r="J313" s="59"/>
      <c r="K313" s="99"/>
      <c r="L313" s="100"/>
      <c r="M313" s="42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22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43"/>
      <c r="AN313" s="30"/>
    </row>
    <row r="314" spans="2:40" ht="12.75" customHeight="1" x14ac:dyDescent="0.2">
      <c r="B314" s="15"/>
      <c r="D314" s="31"/>
      <c r="E314" s="104"/>
      <c r="F314" s="105"/>
      <c r="G314" s="106"/>
      <c r="H314" s="59"/>
      <c r="I314" s="9"/>
      <c r="J314" s="59"/>
      <c r="K314" s="99"/>
      <c r="L314" s="100"/>
      <c r="M314" s="42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22"/>
      <c r="Y314" s="9"/>
      <c r="Z314" s="9"/>
      <c r="AA314" s="9"/>
      <c r="AB314" s="22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43"/>
      <c r="AN314" s="30"/>
    </row>
    <row r="315" spans="2:40" ht="12.75" customHeight="1" x14ac:dyDescent="0.2">
      <c r="B315" s="15"/>
      <c r="D315" s="31"/>
      <c r="E315" s="104"/>
      <c r="F315" s="105"/>
      <c r="G315" s="106"/>
      <c r="H315" s="59"/>
      <c r="I315" s="9"/>
      <c r="J315" s="59"/>
      <c r="K315" s="99"/>
      <c r="L315" s="100"/>
      <c r="M315" s="42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22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43"/>
      <c r="AN315" s="30"/>
    </row>
    <row r="316" spans="2:40" ht="12.75" customHeight="1" x14ac:dyDescent="0.2">
      <c r="B316" s="15"/>
      <c r="D316" s="31"/>
      <c r="E316" s="104"/>
      <c r="F316" s="105"/>
      <c r="G316" s="106"/>
      <c r="H316" s="59"/>
      <c r="I316" s="9"/>
      <c r="J316" s="59"/>
      <c r="K316" s="99"/>
      <c r="L316" s="100"/>
      <c r="M316" s="45"/>
      <c r="N316" s="9"/>
      <c r="O316" s="46"/>
      <c r="P316" s="46"/>
      <c r="Q316" s="46"/>
      <c r="R316" s="46"/>
      <c r="S316" s="46"/>
      <c r="T316" s="55"/>
      <c r="U316" s="46"/>
      <c r="V316" s="46"/>
      <c r="W316" s="46"/>
      <c r="X316" s="44"/>
      <c r="Y316" s="44"/>
      <c r="Z316" s="44"/>
      <c r="AA316" s="44"/>
      <c r="AB316" s="46"/>
      <c r="AC316" s="20"/>
      <c r="AD316" s="20"/>
      <c r="AE316" s="44"/>
      <c r="AF316" s="46"/>
      <c r="AG316" s="44"/>
      <c r="AH316" s="44"/>
      <c r="AI316" s="44"/>
      <c r="AJ316" s="44"/>
      <c r="AK316" s="44"/>
      <c r="AL316" s="20"/>
      <c r="AM316" s="54"/>
      <c r="AN316" s="50"/>
    </row>
    <row r="317" spans="2:40" ht="12.75" customHeight="1" x14ac:dyDescent="0.2">
      <c r="B317" s="15"/>
      <c r="D317" s="31"/>
      <c r="E317" s="104"/>
      <c r="F317" s="105"/>
      <c r="G317" s="106"/>
      <c r="H317" s="59"/>
      <c r="I317" s="9"/>
      <c r="J317" s="59"/>
      <c r="K317" s="99"/>
      <c r="L317" s="100"/>
      <c r="M317" s="45"/>
      <c r="N317" s="9"/>
      <c r="O317" s="44"/>
      <c r="P317" s="44"/>
      <c r="Q317" s="44"/>
      <c r="R317" s="44"/>
      <c r="S317" s="44"/>
      <c r="T317" s="55"/>
      <c r="U317" s="44"/>
      <c r="V317" s="44"/>
      <c r="W317" s="44"/>
      <c r="X317" s="44"/>
      <c r="Y317" s="44"/>
      <c r="Z317" s="44"/>
      <c r="AA317" s="44"/>
      <c r="AB317" s="44"/>
      <c r="AC317" s="9"/>
      <c r="AD317" s="9"/>
      <c r="AE317" s="48"/>
      <c r="AF317" s="44"/>
      <c r="AG317" s="44"/>
      <c r="AH317" s="44"/>
      <c r="AI317" s="44"/>
      <c r="AJ317" s="44"/>
      <c r="AK317" s="44"/>
      <c r="AL317" s="9"/>
      <c r="AM317" s="43"/>
      <c r="AN317" s="30"/>
    </row>
    <row r="318" spans="2:40" ht="12.75" customHeight="1" x14ac:dyDescent="0.2">
      <c r="B318" s="15"/>
      <c r="D318" s="31"/>
      <c r="E318" s="104"/>
      <c r="F318" s="105"/>
      <c r="G318" s="106"/>
      <c r="H318" s="59"/>
      <c r="I318" s="9"/>
      <c r="J318" s="59"/>
      <c r="K318" s="99"/>
      <c r="L318" s="100"/>
      <c r="M318" s="45"/>
      <c r="N318" s="9"/>
      <c r="O318" s="44"/>
      <c r="P318" s="44"/>
      <c r="Q318" s="44"/>
      <c r="R318" s="44"/>
      <c r="S318" s="44"/>
      <c r="T318" s="46"/>
      <c r="U318" s="44"/>
      <c r="V318" s="44"/>
      <c r="W318" s="44"/>
      <c r="X318" s="44"/>
      <c r="Y318" s="44"/>
      <c r="Z318" s="44"/>
      <c r="AA318" s="44"/>
      <c r="AB318" s="44"/>
      <c r="AC318" s="9"/>
      <c r="AD318" s="9"/>
      <c r="AE318" s="44"/>
      <c r="AF318" s="44"/>
      <c r="AG318" s="44"/>
      <c r="AH318" s="44"/>
      <c r="AI318" s="44"/>
      <c r="AJ318" s="44"/>
      <c r="AK318" s="44"/>
      <c r="AL318" s="9"/>
      <c r="AM318" s="43"/>
      <c r="AN318" s="30"/>
    </row>
    <row r="319" spans="2:40" ht="12.75" customHeight="1" x14ac:dyDescent="0.2">
      <c r="B319" s="15"/>
      <c r="D319" s="31"/>
      <c r="E319" s="104"/>
      <c r="F319" s="105"/>
      <c r="G319" s="106"/>
      <c r="H319" s="59"/>
      <c r="I319" s="9"/>
      <c r="J319" s="59"/>
      <c r="K319" s="99"/>
      <c r="L319" s="100"/>
      <c r="M319" s="45"/>
      <c r="N319" s="9"/>
      <c r="O319" s="44"/>
      <c r="P319" s="44"/>
      <c r="Q319" s="44"/>
      <c r="R319" s="44"/>
      <c r="S319" s="44"/>
      <c r="T319" s="46"/>
      <c r="U319" s="44"/>
      <c r="V319" s="44"/>
      <c r="W319" s="44"/>
      <c r="X319" s="44"/>
      <c r="Y319" s="44"/>
      <c r="Z319" s="44"/>
      <c r="AA319" s="44"/>
      <c r="AB319" s="44"/>
      <c r="AC319" s="9"/>
      <c r="AD319" s="9"/>
      <c r="AE319" s="44"/>
      <c r="AF319" s="44"/>
      <c r="AG319" s="44"/>
      <c r="AH319" s="44"/>
      <c r="AI319" s="44"/>
      <c r="AJ319" s="44"/>
      <c r="AK319" s="44"/>
      <c r="AL319" s="9"/>
      <c r="AM319" s="43"/>
      <c r="AN319" s="30"/>
    </row>
    <row r="320" spans="2:40" ht="12.75" customHeight="1" x14ac:dyDescent="0.2">
      <c r="B320" s="15"/>
      <c r="D320" s="31"/>
      <c r="E320" s="104"/>
      <c r="F320" s="105"/>
      <c r="G320" s="106"/>
      <c r="H320" s="59"/>
      <c r="I320" s="9"/>
      <c r="J320" s="59"/>
      <c r="K320" s="99"/>
      <c r="L320" s="100"/>
      <c r="M320" s="45"/>
      <c r="N320" s="9"/>
      <c r="O320" s="44"/>
      <c r="P320" s="44"/>
      <c r="Q320" s="44"/>
      <c r="R320" s="44"/>
      <c r="S320" s="44"/>
      <c r="T320" s="46"/>
      <c r="U320" s="44"/>
      <c r="V320" s="44"/>
      <c r="W320" s="46"/>
      <c r="X320" s="44"/>
      <c r="Y320" s="44"/>
      <c r="Z320" s="44"/>
      <c r="AA320" s="44"/>
      <c r="AB320" s="44"/>
      <c r="AC320" s="9"/>
      <c r="AD320" s="9"/>
      <c r="AE320" s="44"/>
      <c r="AF320" s="44"/>
      <c r="AG320" s="44"/>
      <c r="AH320" s="44"/>
      <c r="AI320" s="44"/>
      <c r="AJ320" s="44"/>
      <c r="AK320" s="44"/>
      <c r="AL320" s="9"/>
      <c r="AM320" s="43"/>
      <c r="AN320" s="30"/>
    </row>
    <row r="321" spans="2:40" ht="12.75" customHeight="1" x14ac:dyDescent="0.2">
      <c r="B321" s="15"/>
      <c r="D321" s="31"/>
      <c r="E321" s="104"/>
      <c r="F321" s="105"/>
      <c r="G321" s="106"/>
      <c r="H321" s="59"/>
      <c r="I321" s="9"/>
      <c r="J321" s="59"/>
      <c r="K321" s="99"/>
      <c r="L321" s="100"/>
      <c r="M321" s="21"/>
      <c r="N321" s="9"/>
      <c r="O321" s="9"/>
      <c r="P321" s="9"/>
      <c r="Q321" s="9"/>
      <c r="R321" s="9"/>
      <c r="S321" s="44"/>
      <c r="T321" s="9"/>
      <c r="U321" s="44"/>
      <c r="V321" s="44"/>
      <c r="W321" s="44"/>
      <c r="X321" s="46"/>
      <c r="Y321" s="19"/>
      <c r="Z321" s="9"/>
      <c r="AA321" s="9"/>
      <c r="AB321" s="9"/>
      <c r="AC321" s="9"/>
      <c r="AD321" s="9"/>
      <c r="AE321" s="9"/>
      <c r="AF321" s="9"/>
      <c r="AG321" s="9"/>
      <c r="AH321" s="26"/>
      <c r="AI321" s="26"/>
      <c r="AJ321" s="26"/>
      <c r="AK321" s="19"/>
      <c r="AL321" s="9"/>
      <c r="AM321" s="43"/>
      <c r="AN321" s="30"/>
    </row>
    <row r="322" spans="2:40" ht="12.75" customHeight="1" x14ac:dyDescent="0.2">
      <c r="B322" s="15"/>
      <c r="D322" s="31"/>
      <c r="E322" s="104"/>
      <c r="F322" s="105"/>
      <c r="G322" s="106"/>
      <c r="H322" s="59"/>
      <c r="I322" s="9"/>
      <c r="J322" s="59"/>
      <c r="K322" s="99"/>
      <c r="L322" s="100"/>
      <c r="M322" s="21"/>
      <c r="N322" s="9"/>
      <c r="O322" s="9"/>
      <c r="P322" s="9"/>
      <c r="Q322" s="9"/>
      <c r="R322" s="9"/>
      <c r="S322" s="44"/>
      <c r="T322" s="9"/>
      <c r="U322" s="44"/>
      <c r="V322" s="44"/>
      <c r="W322" s="44"/>
      <c r="X322" s="44"/>
      <c r="Y322" s="19"/>
      <c r="Z322" s="9"/>
      <c r="AA322" s="22"/>
      <c r="AB322" s="9"/>
      <c r="AC322" s="9"/>
      <c r="AD322" s="9"/>
      <c r="AE322" s="20"/>
      <c r="AF322" s="9"/>
      <c r="AG322" s="9"/>
      <c r="AH322" s="19"/>
      <c r="AI322" s="19"/>
      <c r="AJ322" s="19"/>
      <c r="AK322" s="19"/>
      <c r="AL322" s="9"/>
      <c r="AM322" s="43"/>
      <c r="AN322" s="30"/>
    </row>
    <row r="323" spans="2:40" ht="12.75" customHeight="1" x14ac:dyDescent="0.2">
      <c r="B323" s="15"/>
      <c r="D323" s="31"/>
      <c r="E323" s="104"/>
      <c r="F323" s="105"/>
      <c r="G323" s="106"/>
      <c r="H323" s="59"/>
      <c r="I323" s="9"/>
      <c r="J323" s="59"/>
      <c r="K323" s="99"/>
      <c r="L323" s="100"/>
      <c r="M323" s="21"/>
      <c r="N323" s="9"/>
      <c r="O323" s="9"/>
      <c r="P323" s="9"/>
      <c r="Q323" s="9"/>
      <c r="R323" s="9"/>
      <c r="S323" s="44"/>
      <c r="T323" s="9"/>
      <c r="U323" s="44"/>
      <c r="V323" s="44"/>
      <c r="W323" s="44"/>
      <c r="X323" s="44"/>
      <c r="Y323" s="19"/>
      <c r="Z323" s="9"/>
      <c r="AA323" s="22"/>
      <c r="AB323" s="9"/>
      <c r="AC323" s="9"/>
      <c r="AD323" s="9"/>
      <c r="AE323" s="20"/>
      <c r="AF323" s="9"/>
      <c r="AG323" s="9"/>
      <c r="AH323" s="19"/>
      <c r="AI323" s="19"/>
      <c r="AJ323" s="19"/>
      <c r="AK323" s="19"/>
      <c r="AL323" s="9"/>
      <c r="AM323" s="43"/>
      <c r="AN323" s="30"/>
    </row>
    <row r="324" spans="2:40" ht="12.75" customHeight="1" x14ac:dyDescent="0.2">
      <c r="B324" s="15"/>
      <c r="D324" s="31"/>
      <c r="E324" s="104"/>
      <c r="F324" s="105"/>
      <c r="G324" s="106"/>
      <c r="H324" s="59"/>
      <c r="I324" s="9"/>
      <c r="J324" s="59"/>
      <c r="K324" s="99"/>
      <c r="L324" s="100"/>
      <c r="M324" s="21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19"/>
      <c r="Y324" s="19"/>
      <c r="Z324" s="22"/>
      <c r="AA324" s="9"/>
      <c r="AB324" s="9"/>
      <c r="AC324" s="9"/>
      <c r="AD324" s="9"/>
      <c r="AE324" s="20"/>
      <c r="AF324" s="9"/>
      <c r="AG324" s="9"/>
      <c r="AH324" s="22"/>
      <c r="AI324" s="22"/>
      <c r="AJ324" s="22"/>
      <c r="AK324" s="9"/>
      <c r="AL324" s="9"/>
      <c r="AM324" s="43"/>
      <c r="AN324" s="30"/>
    </row>
    <row r="325" spans="2:40" ht="12.75" customHeight="1" x14ac:dyDescent="0.2">
      <c r="B325" s="15"/>
      <c r="D325" s="31"/>
      <c r="E325" s="104"/>
      <c r="F325" s="105"/>
      <c r="G325" s="106"/>
      <c r="H325" s="59"/>
      <c r="I325" s="9"/>
      <c r="J325" s="59"/>
      <c r="K325" s="99"/>
      <c r="L325" s="100"/>
      <c r="M325" s="21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19"/>
      <c r="Y325" s="19"/>
      <c r="Z325" s="22"/>
      <c r="AA325" s="9"/>
      <c r="AB325" s="9"/>
      <c r="AC325" s="9"/>
      <c r="AD325" s="9"/>
      <c r="AE325" s="20"/>
      <c r="AF325" s="9"/>
      <c r="AG325" s="9"/>
      <c r="AH325" s="19"/>
      <c r="AI325" s="19"/>
      <c r="AJ325" s="19"/>
      <c r="AK325" s="9"/>
      <c r="AL325" s="9"/>
      <c r="AM325" s="43"/>
      <c r="AN325" s="30"/>
    </row>
    <row r="326" spans="2:40" ht="12.75" customHeight="1" x14ac:dyDescent="0.2">
      <c r="B326" s="15"/>
      <c r="D326" s="31"/>
      <c r="E326" s="104"/>
      <c r="F326" s="105"/>
      <c r="G326" s="106"/>
      <c r="H326" s="59"/>
      <c r="I326" s="9"/>
      <c r="J326" s="59"/>
      <c r="K326" s="99"/>
      <c r="L326" s="100"/>
      <c r="M326" s="21"/>
      <c r="N326" s="9"/>
      <c r="O326" s="9"/>
      <c r="P326" s="9"/>
      <c r="Q326" s="44"/>
      <c r="R326" s="44"/>
      <c r="S326" s="44"/>
      <c r="T326" s="55"/>
      <c r="U326" s="44"/>
      <c r="V326" s="44"/>
      <c r="W326" s="44"/>
      <c r="X326" s="44"/>
      <c r="Y326" s="19"/>
      <c r="Z326" s="22"/>
      <c r="AA326" s="9"/>
      <c r="AB326" s="9"/>
      <c r="AC326" s="9"/>
      <c r="AD326" s="9"/>
      <c r="AE326" s="20"/>
      <c r="AF326" s="44"/>
      <c r="AG326" s="44"/>
      <c r="AH326" s="19"/>
      <c r="AI326" s="19"/>
      <c r="AJ326" s="19"/>
      <c r="AK326" s="9"/>
      <c r="AL326" s="9"/>
      <c r="AM326" s="43"/>
      <c r="AN326" s="30"/>
    </row>
    <row r="327" spans="2:40" ht="12.75" customHeight="1" x14ac:dyDescent="0.2">
      <c r="B327" s="15"/>
      <c r="D327" s="31"/>
      <c r="E327" s="104"/>
      <c r="F327" s="105"/>
      <c r="G327" s="106"/>
      <c r="H327" s="59"/>
      <c r="I327" s="9"/>
      <c r="J327" s="59"/>
      <c r="K327" s="99"/>
      <c r="L327" s="100"/>
      <c r="M327" s="21"/>
      <c r="N327" s="9"/>
      <c r="O327" s="9"/>
      <c r="P327" s="9"/>
      <c r="Q327" s="9"/>
      <c r="R327" s="9"/>
      <c r="S327" s="44"/>
      <c r="T327" s="9"/>
      <c r="U327" s="44"/>
      <c r="V327" s="44"/>
      <c r="W327" s="44"/>
      <c r="X327" s="44"/>
      <c r="Y327" s="19"/>
      <c r="Z327" s="22"/>
      <c r="AA327" s="9"/>
      <c r="AB327" s="9"/>
      <c r="AC327" s="9"/>
      <c r="AD327" s="9"/>
      <c r="AE327" s="20"/>
      <c r="AF327" s="9"/>
      <c r="AG327" s="9"/>
      <c r="AH327" s="19"/>
      <c r="AI327" s="19"/>
      <c r="AJ327" s="19"/>
      <c r="AK327" s="9"/>
      <c r="AL327" s="9"/>
      <c r="AM327" s="43"/>
      <c r="AN327" s="30"/>
    </row>
    <row r="328" spans="2:40" ht="12.75" customHeight="1" x14ac:dyDescent="0.2">
      <c r="B328" s="15"/>
      <c r="D328" s="31"/>
      <c r="E328" s="104"/>
      <c r="F328" s="105"/>
      <c r="G328" s="106"/>
      <c r="H328" s="59"/>
      <c r="I328" s="9"/>
      <c r="J328" s="59"/>
      <c r="K328" s="99"/>
      <c r="L328" s="100"/>
      <c r="M328" s="42"/>
      <c r="N328" s="9"/>
      <c r="O328" s="9"/>
      <c r="P328" s="9"/>
      <c r="Q328" s="9"/>
      <c r="R328" s="9"/>
      <c r="S328" s="44"/>
      <c r="T328" s="9"/>
      <c r="U328" s="44"/>
      <c r="V328" s="44"/>
      <c r="W328" s="44"/>
      <c r="X328" s="44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43"/>
      <c r="AN328" s="30"/>
    </row>
    <row r="329" spans="2:40" ht="12.75" customHeight="1" x14ac:dyDescent="0.2">
      <c r="B329" s="15"/>
      <c r="D329" s="31"/>
      <c r="E329" s="104"/>
      <c r="F329" s="105"/>
      <c r="G329" s="106"/>
      <c r="H329" s="59"/>
      <c r="I329" s="9"/>
      <c r="J329" s="59"/>
      <c r="K329" s="99"/>
      <c r="L329" s="100"/>
      <c r="M329" s="42"/>
      <c r="N329" s="9"/>
      <c r="O329" s="9"/>
      <c r="P329" s="9"/>
      <c r="Q329" s="9"/>
      <c r="R329" s="9"/>
      <c r="S329" s="44"/>
      <c r="T329" s="9"/>
      <c r="U329" s="44"/>
      <c r="V329" s="44"/>
      <c r="W329" s="44"/>
      <c r="X329" s="44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43"/>
      <c r="AN329" s="30"/>
    </row>
    <row r="330" spans="2:40" ht="12.75" customHeight="1" x14ac:dyDescent="0.2">
      <c r="B330" s="15"/>
      <c r="D330" s="31"/>
      <c r="E330" s="104"/>
      <c r="F330" s="105"/>
      <c r="G330" s="106"/>
      <c r="H330" s="59"/>
      <c r="I330" s="9"/>
      <c r="J330" s="59"/>
      <c r="K330" s="99"/>
      <c r="L330" s="100"/>
      <c r="M330" s="21"/>
      <c r="N330" s="9"/>
      <c r="O330" s="22"/>
      <c r="P330" s="9"/>
      <c r="Q330" s="9"/>
      <c r="R330" s="9"/>
      <c r="S330" s="44"/>
      <c r="T330" s="9"/>
      <c r="U330" s="44"/>
      <c r="V330" s="44"/>
      <c r="W330" s="44"/>
      <c r="X330" s="44"/>
      <c r="Y330" s="19"/>
      <c r="Z330" s="22"/>
      <c r="AA330" s="9"/>
      <c r="AB330" s="9"/>
      <c r="AC330" s="9"/>
      <c r="AD330" s="9"/>
      <c r="AE330" s="20"/>
      <c r="AF330" s="9"/>
      <c r="AG330" s="9"/>
      <c r="AH330" s="19"/>
      <c r="AI330" s="19"/>
      <c r="AJ330" s="19"/>
      <c r="AK330" s="9"/>
      <c r="AL330" s="9"/>
      <c r="AM330" s="43"/>
      <c r="AN330" s="30"/>
    </row>
    <row r="331" spans="2:40" ht="12.75" customHeight="1" x14ac:dyDescent="0.2">
      <c r="B331" s="15"/>
      <c r="D331" s="31"/>
      <c r="E331" s="104"/>
      <c r="F331" s="105"/>
      <c r="G331" s="106"/>
      <c r="H331" s="59"/>
      <c r="I331" s="9"/>
      <c r="J331" s="59"/>
      <c r="K331" s="99"/>
      <c r="L331" s="100"/>
      <c r="M331" s="56"/>
      <c r="N331" s="9"/>
      <c r="O331" s="9"/>
      <c r="P331" s="9"/>
      <c r="Q331" s="9"/>
      <c r="R331" s="9"/>
      <c r="S331" s="44"/>
      <c r="T331" s="9"/>
      <c r="U331" s="44"/>
      <c r="V331" s="44"/>
      <c r="W331" s="44"/>
      <c r="X331" s="44"/>
      <c r="Y331" s="19"/>
      <c r="Z331" s="22"/>
      <c r="AA331" s="9"/>
      <c r="AB331" s="9"/>
      <c r="AC331" s="9"/>
      <c r="AD331" s="9"/>
      <c r="AE331" s="20"/>
      <c r="AF331" s="9"/>
      <c r="AG331" s="9"/>
      <c r="AH331" s="19"/>
      <c r="AI331" s="19"/>
      <c r="AJ331" s="19"/>
      <c r="AK331" s="9"/>
      <c r="AL331" s="9"/>
      <c r="AM331" s="43"/>
      <c r="AN331" s="30"/>
    </row>
    <row r="332" spans="2:40" ht="12.75" customHeight="1" x14ac:dyDescent="0.2">
      <c r="B332" s="15"/>
      <c r="D332" s="31"/>
      <c r="E332" s="104"/>
      <c r="F332" s="105"/>
      <c r="G332" s="106"/>
      <c r="H332" s="59"/>
      <c r="I332" s="9"/>
      <c r="J332" s="59"/>
      <c r="K332" s="99"/>
      <c r="L332" s="100"/>
      <c r="M332" s="21"/>
      <c r="N332" s="9"/>
      <c r="O332" s="9"/>
      <c r="P332" s="9"/>
      <c r="Q332" s="9"/>
      <c r="R332" s="9"/>
      <c r="S332" s="44"/>
      <c r="T332" s="9"/>
      <c r="U332" s="44"/>
      <c r="V332" s="44"/>
      <c r="W332" s="44"/>
      <c r="X332" s="44"/>
      <c r="Y332" s="19"/>
      <c r="Z332" s="22"/>
      <c r="AA332" s="9"/>
      <c r="AB332" s="9"/>
      <c r="AC332" s="9"/>
      <c r="AD332" s="9"/>
      <c r="AE332" s="20"/>
      <c r="AF332" s="9"/>
      <c r="AG332" s="9"/>
      <c r="AH332" s="19"/>
      <c r="AI332" s="19"/>
      <c r="AJ332" s="19"/>
      <c r="AK332" s="9"/>
      <c r="AL332" s="9"/>
      <c r="AM332" s="43"/>
      <c r="AN332" s="30"/>
    </row>
    <row r="333" spans="2:40" ht="12.75" customHeight="1" x14ac:dyDescent="0.2">
      <c r="B333" s="15"/>
      <c r="D333" s="31"/>
      <c r="E333" s="104"/>
      <c r="F333" s="105"/>
      <c r="G333" s="106"/>
      <c r="H333" s="59"/>
      <c r="I333" s="9"/>
      <c r="J333" s="59"/>
      <c r="K333" s="99"/>
      <c r="L333" s="100"/>
      <c r="M333" s="21"/>
      <c r="N333" s="9"/>
      <c r="O333" s="9"/>
      <c r="P333" s="9"/>
      <c r="Q333" s="9"/>
      <c r="R333" s="9"/>
      <c r="S333" s="44"/>
      <c r="T333" s="9"/>
      <c r="U333" s="44"/>
      <c r="V333" s="44"/>
      <c r="W333" s="44"/>
      <c r="X333" s="44"/>
      <c r="Y333" s="19"/>
      <c r="Z333" s="22"/>
      <c r="AA333" s="9"/>
      <c r="AB333" s="9"/>
      <c r="AC333" s="9"/>
      <c r="AD333" s="9"/>
      <c r="AE333" s="20"/>
      <c r="AF333" s="9"/>
      <c r="AG333" s="9"/>
      <c r="AH333" s="19"/>
      <c r="AI333" s="19"/>
      <c r="AJ333" s="19"/>
      <c r="AK333" s="9"/>
      <c r="AL333" s="9"/>
      <c r="AM333" s="43"/>
      <c r="AN333" s="30"/>
    </row>
    <row r="334" spans="2:40" ht="12.75" customHeight="1" x14ac:dyDescent="0.2">
      <c r="B334" s="15"/>
      <c r="D334" s="31"/>
      <c r="E334" s="104"/>
      <c r="F334" s="105"/>
      <c r="G334" s="106"/>
      <c r="H334" s="59"/>
      <c r="I334" s="9"/>
      <c r="J334" s="59"/>
      <c r="K334" s="99"/>
      <c r="L334" s="100"/>
      <c r="M334" s="21"/>
      <c r="N334" s="9"/>
      <c r="O334" s="9"/>
      <c r="P334" s="9"/>
      <c r="Q334" s="9"/>
      <c r="R334" s="9"/>
      <c r="S334" s="44"/>
      <c r="T334" s="9"/>
      <c r="U334" s="44"/>
      <c r="V334" s="44"/>
      <c r="W334" s="44"/>
      <c r="X334" s="44"/>
      <c r="Y334" s="19"/>
      <c r="Z334" s="22"/>
      <c r="AA334" s="9"/>
      <c r="AB334" s="9"/>
      <c r="AC334" s="9"/>
      <c r="AD334" s="9"/>
      <c r="AE334" s="20"/>
      <c r="AF334" s="9"/>
      <c r="AG334" s="9"/>
      <c r="AH334" s="19"/>
      <c r="AI334" s="19"/>
      <c r="AJ334" s="19"/>
      <c r="AK334" s="9"/>
      <c r="AL334" s="9"/>
      <c r="AM334" s="43"/>
      <c r="AN334" s="30"/>
    </row>
    <row r="335" spans="2:40" ht="12.75" customHeight="1" x14ac:dyDescent="0.2">
      <c r="B335" s="15"/>
      <c r="D335" s="31"/>
      <c r="E335" s="104"/>
      <c r="F335" s="105"/>
      <c r="G335" s="106"/>
      <c r="H335" s="59"/>
      <c r="I335" s="9"/>
      <c r="J335" s="59"/>
      <c r="K335" s="99"/>
      <c r="L335" s="100"/>
      <c r="M335" s="21"/>
      <c r="N335" s="9"/>
      <c r="O335" s="9"/>
      <c r="P335" s="9"/>
      <c r="Q335" s="44"/>
      <c r="R335" s="44"/>
      <c r="S335" s="44"/>
      <c r="T335" s="55"/>
      <c r="U335" s="44"/>
      <c r="V335" s="44"/>
      <c r="W335" s="44"/>
      <c r="X335" s="44"/>
      <c r="Y335" s="19"/>
      <c r="Z335" s="22"/>
      <c r="AA335" s="9"/>
      <c r="AB335" s="9"/>
      <c r="AC335" s="9"/>
      <c r="AD335" s="9"/>
      <c r="AE335" s="20"/>
      <c r="AF335" s="44"/>
      <c r="AG335" s="44"/>
      <c r="AH335" s="19"/>
      <c r="AI335" s="19"/>
      <c r="AJ335" s="19"/>
      <c r="AK335" s="9"/>
      <c r="AL335" s="9"/>
      <c r="AM335" s="43"/>
      <c r="AN335" s="30"/>
    </row>
    <row r="336" spans="2:40" ht="12.75" customHeight="1" x14ac:dyDescent="0.2">
      <c r="B336" s="15"/>
      <c r="D336" s="31"/>
      <c r="E336" s="104"/>
      <c r="F336" s="105"/>
      <c r="G336" s="106"/>
      <c r="H336" s="59"/>
      <c r="I336" s="9"/>
      <c r="J336" s="59"/>
      <c r="K336" s="99"/>
      <c r="L336" s="100"/>
      <c r="M336" s="21"/>
      <c r="N336" s="9"/>
      <c r="O336" s="9"/>
      <c r="P336" s="9"/>
      <c r="Q336" s="44"/>
      <c r="R336" s="44"/>
      <c r="S336" s="44"/>
      <c r="T336" s="46"/>
      <c r="U336" s="44"/>
      <c r="V336" s="44"/>
      <c r="W336" s="44"/>
      <c r="X336" s="44"/>
      <c r="Y336" s="19"/>
      <c r="Z336" s="22"/>
      <c r="AA336" s="9"/>
      <c r="AB336" s="9"/>
      <c r="AC336" s="9"/>
      <c r="AD336" s="9"/>
      <c r="AE336" s="20"/>
      <c r="AF336" s="44"/>
      <c r="AG336" s="44"/>
      <c r="AH336" s="19"/>
      <c r="AI336" s="19"/>
      <c r="AJ336" s="19"/>
      <c r="AK336" s="9"/>
      <c r="AL336" s="9"/>
      <c r="AM336" s="43"/>
      <c r="AN336" s="30"/>
    </row>
    <row r="337" spans="2:40" ht="12.75" customHeight="1" x14ac:dyDescent="0.2">
      <c r="B337" s="15"/>
      <c r="D337" s="62"/>
      <c r="E337" s="104"/>
      <c r="F337" s="105"/>
      <c r="G337" s="106"/>
      <c r="H337" s="59"/>
      <c r="I337" s="9"/>
      <c r="J337" s="59"/>
      <c r="K337" s="99"/>
      <c r="L337" s="100"/>
      <c r="M337" s="21"/>
      <c r="N337" s="9"/>
      <c r="O337" s="9"/>
      <c r="P337" s="9"/>
      <c r="Q337" s="44"/>
      <c r="R337" s="44"/>
      <c r="S337" s="44"/>
      <c r="T337" s="46"/>
      <c r="U337" s="44"/>
      <c r="V337" s="44"/>
      <c r="W337" s="44"/>
      <c r="X337" s="44"/>
      <c r="Y337" s="19"/>
      <c r="Z337" s="22"/>
      <c r="AA337" s="9"/>
      <c r="AB337" s="9"/>
      <c r="AC337" s="9"/>
      <c r="AD337" s="9"/>
      <c r="AE337" s="20"/>
      <c r="AF337" s="44"/>
      <c r="AG337" s="44"/>
      <c r="AH337" s="19"/>
      <c r="AI337" s="19"/>
      <c r="AJ337" s="19"/>
      <c r="AK337" s="9"/>
      <c r="AL337" s="9"/>
      <c r="AM337" s="43"/>
      <c r="AN337" s="30"/>
    </row>
    <row r="338" spans="2:40" ht="12.75" customHeight="1" x14ac:dyDescent="0.2">
      <c r="B338" s="15"/>
      <c r="D338" s="31"/>
      <c r="E338" s="104"/>
      <c r="F338" s="105"/>
      <c r="G338" s="106"/>
      <c r="H338" s="59"/>
      <c r="I338" s="9"/>
      <c r="J338" s="59"/>
      <c r="K338" s="99"/>
      <c r="L338" s="100"/>
      <c r="M338" s="21"/>
      <c r="N338" s="9"/>
      <c r="O338" s="9"/>
      <c r="P338" s="9"/>
      <c r="Q338" s="9"/>
      <c r="R338" s="9"/>
      <c r="S338" s="44"/>
      <c r="T338" s="9"/>
      <c r="U338" s="44"/>
      <c r="V338" s="44"/>
      <c r="W338" s="44"/>
      <c r="X338" s="44"/>
      <c r="Y338" s="19"/>
      <c r="Z338" s="22"/>
      <c r="AA338" s="9"/>
      <c r="AB338" s="9"/>
      <c r="AC338" s="9"/>
      <c r="AD338" s="9"/>
      <c r="AE338" s="20"/>
      <c r="AF338" s="9"/>
      <c r="AG338" s="9"/>
      <c r="AH338" s="19"/>
      <c r="AI338" s="19"/>
      <c r="AJ338" s="19"/>
      <c r="AK338" s="9"/>
      <c r="AL338" s="9"/>
      <c r="AM338" s="43"/>
      <c r="AN338" s="30"/>
    </row>
    <row r="339" spans="2:40" ht="12.75" customHeight="1" x14ac:dyDescent="0.2">
      <c r="B339" s="15"/>
      <c r="D339" s="31"/>
      <c r="E339" s="104"/>
      <c r="F339" s="105"/>
      <c r="G339" s="106"/>
      <c r="H339" s="59"/>
      <c r="I339" s="9"/>
      <c r="J339" s="59"/>
      <c r="K339" s="99"/>
      <c r="L339" s="100"/>
      <c r="M339" s="21"/>
      <c r="N339" s="9"/>
      <c r="O339" s="9"/>
      <c r="P339" s="9"/>
      <c r="Q339" s="9"/>
      <c r="R339" s="9"/>
      <c r="S339" s="44"/>
      <c r="T339" s="9"/>
      <c r="U339" s="44"/>
      <c r="V339" s="44"/>
      <c r="W339" s="44"/>
      <c r="X339" s="44"/>
      <c r="Y339" s="19"/>
      <c r="Z339" s="22"/>
      <c r="AA339" s="9"/>
      <c r="AB339" s="9"/>
      <c r="AC339" s="9"/>
      <c r="AD339" s="9"/>
      <c r="AE339" s="20"/>
      <c r="AF339" s="9"/>
      <c r="AG339" s="9"/>
      <c r="AH339" s="19"/>
      <c r="AI339" s="19"/>
      <c r="AJ339" s="19"/>
      <c r="AK339" s="9"/>
      <c r="AL339" s="9"/>
      <c r="AM339" s="43"/>
      <c r="AN339" s="30"/>
    </row>
    <row r="340" spans="2:40" ht="12.75" customHeight="1" x14ac:dyDescent="0.2">
      <c r="B340" s="15"/>
      <c r="D340" s="31"/>
      <c r="E340" s="104"/>
      <c r="F340" s="105"/>
      <c r="G340" s="106"/>
      <c r="H340" s="59"/>
      <c r="I340" s="9"/>
      <c r="J340" s="59"/>
      <c r="K340" s="99"/>
      <c r="L340" s="100"/>
      <c r="M340" s="21"/>
      <c r="N340" s="9"/>
      <c r="O340" s="9"/>
      <c r="P340" s="9"/>
      <c r="Q340" s="9"/>
      <c r="R340" s="9"/>
      <c r="S340" s="44"/>
      <c r="T340" s="9"/>
      <c r="U340" s="44"/>
      <c r="V340" s="44"/>
      <c r="W340" s="44"/>
      <c r="X340" s="44"/>
      <c r="Y340" s="19"/>
      <c r="Z340" s="22"/>
      <c r="AA340" s="9"/>
      <c r="AB340" s="9"/>
      <c r="AC340" s="9"/>
      <c r="AD340" s="9"/>
      <c r="AE340" s="20"/>
      <c r="AF340" s="9"/>
      <c r="AG340" s="9"/>
      <c r="AH340" s="19"/>
      <c r="AI340" s="19"/>
      <c r="AJ340" s="19"/>
      <c r="AK340" s="9"/>
      <c r="AL340" s="9"/>
      <c r="AM340" s="43"/>
      <c r="AN340" s="30"/>
    </row>
    <row r="341" spans="2:40" ht="12.75" customHeight="1" x14ac:dyDescent="0.2">
      <c r="B341" s="15"/>
      <c r="D341" s="31"/>
      <c r="E341" s="104"/>
      <c r="F341" s="105"/>
      <c r="G341" s="106"/>
      <c r="H341" s="59"/>
      <c r="I341" s="9"/>
      <c r="J341" s="59"/>
      <c r="K341" s="99"/>
      <c r="L341" s="100"/>
      <c r="M341" s="21"/>
      <c r="N341" s="9"/>
      <c r="O341" s="9"/>
      <c r="P341" s="9"/>
      <c r="Q341" s="44"/>
      <c r="R341" s="44"/>
      <c r="S341" s="44"/>
      <c r="T341" s="55"/>
      <c r="U341" s="44"/>
      <c r="V341" s="44"/>
      <c r="W341" s="44"/>
      <c r="X341" s="44"/>
      <c r="Y341" s="19"/>
      <c r="Z341" s="22"/>
      <c r="AA341" s="9"/>
      <c r="AB341" s="9"/>
      <c r="AC341" s="9"/>
      <c r="AD341" s="9"/>
      <c r="AE341" s="20"/>
      <c r="AF341" s="44"/>
      <c r="AG341" s="44"/>
      <c r="AH341" s="19"/>
      <c r="AI341" s="19"/>
      <c r="AJ341" s="19"/>
      <c r="AK341" s="9"/>
      <c r="AL341" s="9"/>
      <c r="AM341" s="43"/>
      <c r="AN341" s="30"/>
    </row>
    <row r="342" spans="2:40" ht="12.75" customHeight="1" x14ac:dyDescent="0.2">
      <c r="B342" s="15"/>
      <c r="D342" s="31"/>
      <c r="E342" s="104"/>
      <c r="F342" s="105"/>
      <c r="G342" s="106"/>
      <c r="H342" s="59"/>
      <c r="I342" s="9"/>
      <c r="J342" s="59"/>
      <c r="K342" s="99"/>
      <c r="L342" s="100"/>
      <c r="M342" s="21"/>
      <c r="N342" s="9"/>
      <c r="O342" s="9"/>
      <c r="P342" s="9"/>
      <c r="Q342" s="9"/>
      <c r="R342" s="9"/>
      <c r="S342" s="9"/>
      <c r="T342" s="9"/>
      <c r="U342" s="44"/>
      <c r="V342" s="44"/>
      <c r="W342" s="44"/>
      <c r="X342" s="44"/>
      <c r="Y342" s="19"/>
      <c r="Z342" s="22"/>
      <c r="AA342" s="9"/>
      <c r="AB342" s="9"/>
      <c r="AC342" s="9"/>
      <c r="AD342" s="9"/>
      <c r="AE342" s="20"/>
      <c r="AF342" s="9"/>
      <c r="AG342" s="9"/>
      <c r="AH342" s="19"/>
      <c r="AI342" s="19"/>
      <c r="AJ342" s="19"/>
      <c r="AK342" s="9"/>
      <c r="AL342" s="9"/>
      <c r="AM342" s="43"/>
      <c r="AN342" s="30"/>
    </row>
    <row r="343" spans="2:40" ht="12.75" customHeight="1" x14ac:dyDescent="0.2">
      <c r="B343" s="15"/>
      <c r="D343" s="31"/>
      <c r="E343" s="104"/>
      <c r="F343" s="105"/>
      <c r="G343" s="106"/>
      <c r="H343" s="59"/>
      <c r="I343" s="9"/>
      <c r="J343" s="59"/>
      <c r="K343" s="99"/>
      <c r="L343" s="100"/>
      <c r="M343" s="21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19"/>
      <c r="Y343" s="22"/>
      <c r="Z343" s="22"/>
      <c r="AA343" s="9"/>
      <c r="AB343" s="9"/>
      <c r="AC343" s="9"/>
      <c r="AD343" s="9"/>
      <c r="AE343" s="20"/>
      <c r="AF343" s="9"/>
      <c r="AG343" s="9"/>
      <c r="AH343" s="19"/>
      <c r="AI343" s="19"/>
      <c r="AJ343" s="19"/>
      <c r="AK343" s="9"/>
      <c r="AL343" s="9"/>
      <c r="AM343" s="43"/>
      <c r="AN343" s="30"/>
    </row>
    <row r="344" spans="2:40" ht="12.75" customHeight="1" x14ac:dyDescent="0.2">
      <c r="B344" s="15"/>
      <c r="D344" s="31"/>
      <c r="E344" s="104"/>
      <c r="F344" s="105"/>
      <c r="G344" s="106"/>
      <c r="H344" s="59"/>
      <c r="I344" s="9"/>
      <c r="J344" s="59"/>
      <c r="K344" s="99"/>
      <c r="L344" s="100"/>
      <c r="M344" s="21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19"/>
      <c r="Y344" s="19"/>
      <c r="Z344" s="22"/>
      <c r="AA344" s="9"/>
      <c r="AB344" s="9"/>
      <c r="AC344" s="9"/>
      <c r="AD344" s="9"/>
      <c r="AE344" s="20"/>
      <c r="AF344" s="9"/>
      <c r="AG344" s="9"/>
      <c r="AH344" s="19"/>
      <c r="AI344" s="19"/>
      <c r="AJ344" s="19"/>
      <c r="AK344" s="9"/>
      <c r="AL344" s="9"/>
      <c r="AM344" s="43"/>
      <c r="AN344" s="30"/>
    </row>
    <row r="345" spans="2:40" ht="12.75" customHeight="1" x14ac:dyDescent="0.2">
      <c r="B345" s="15"/>
      <c r="D345" s="31"/>
      <c r="E345" s="104"/>
      <c r="F345" s="105"/>
      <c r="G345" s="106"/>
      <c r="H345" s="59"/>
      <c r="I345" s="9"/>
      <c r="J345" s="59"/>
      <c r="K345" s="99"/>
      <c r="L345" s="100"/>
      <c r="M345" s="21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19"/>
      <c r="Y345" s="19"/>
      <c r="Z345" s="22"/>
      <c r="AA345" s="9"/>
      <c r="AB345" s="9"/>
      <c r="AC345" s="9"/>
      <c r="AD345" s="9"/>
      <c r="AE345" s="20"/>
      <c r="AF345" s="9"/>
      <c r="AG345" s="9"/>
      <c r="AH345" s="19"/>
      <c r="AI345" s="19"/>
      <c r="AJ345" s="19"/>
      <c r="AK345" s="9"/>
      <c r="AL345" s="9"/>
      <c r="AM345" s="43"/>
      <c r="AN345" s="30"/>
    </row>
    <row r="346" spans="2:40" ht="12.75" customHeight="1" x14ac:dyDescent="0.2">
      <c r="B346" s="15"/>
      <c r="D346" s="31"/>
      <c r="E346" s="104"/>
      <c r="F346" s="105"/>
      <c r="G346" s="106"/>
      <c r="H346" s="59"/>
      <c r="I346" s="9"/>
      <c r="J346" s="59"/>
      <c r="K346" s="99"/>
      <c r="L346" s="100"/>
      <c r="M346" s="21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19"/>
      <c r="Y346" s="19"/>
      <c r="Z346" s="22"/>
      <c r="AA346" s="9"/>
      <c r="AB346" s="9"/>
      <c r="AC346" s="9"/>
      <c r="AD346" s="9"/>
      <c r="AE346" s="20"/>
      <c r="AF346" s="9"/>
      <c r="AG346" s="9"/>
      <c r="AH346" s="19"/>
      <c r="AI346" s="19"/>
      <c r="AJ346" s="19"/>
      <c r="AK346" s="9"/>
      <c r="AL346" s="9"/>
      <c r="AM346" s="43"/>
      <c r="AN346" s="30"/>
    </row>
    <row r="347" spans="2:40" ht="12.75" customHeight="1" x14ac:dyDescent="0.2">
      <c r="B347" s="15"/>
      <c r="D347" s="31"/>
      <c r="E347" s="104"/>
      <c r="F347" s="105"/>
      <c r="G347" s="106"/>
      <c r="H347" s="59"/>
      <c r="I347" s="9"/>
      <c r="J347" s="59"/>
      <c r="K347" s="99"/>
      <c r="L347" s="100"/>
      <c r="M347" s="21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19"/>
      <c r="Y347" s="19"/>
      <c r="Z347" s="22"/>
      <c r="AA347" s="9"/>
      <c r="AB347" s="9"/>
      <c r="AC347" s="9"/>
      <c r="AD347" s="9"/>
      <c r="AE347" s="20"/>
      <c r="AF347" s="9"/>
      <c r="AG347" s="9"/>
      <c r="AH347" s="19"/>
      <c r="AI347" s="19"/>
      <c r="AJ347" s="19"/>
      <c r="AK347" s="9"/>
      <c r="AL347" s="9"/>
      <c r="AM347" s="43"/>
      <c r="AN347" s="30"/>
    </row>
    <row r="348" spans="2:40" ht="12.75" customHeight="1" x14ac:dyDescent="0.2">
      <c r="B348" s="15"/>
      <c r="D348" s="31"/>
      <c r="E348" s="104"/>
      <c r="F348" s="105"/>
      <c r="G348" s="106"/>
      <c r="H348" s="59"/>
      <c r="I348" s="9"/>
      <c r="J348" s="59"/>
      <c r="K348" s="99"/>
      <c r="L348" s="100"/>
      <c r="M348" s="21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19"/>
      <c r="Y348" s="19"/>
      <c r="Z348" s="22"/>
      <c r="AA348" s="9"/>
      <c r="AB348" s="9"/>
      <c r="AC348" s="9"/>
      <c r="AD348" s="9"/>
      <c r="AE348" s="20"/>
      <c r="AF348" s="9"/>
      <c r="AG348" s="9"/>
      <c r="AH348" s="19"/>
      <c r="AI348" s="19"/>
      <c r="AJ348" s="19"/>
      <c r="AK348" s="9"/>
      <c r="AL348" s="9"/>
      <c r="AM348" s="43"/>
      <c r="AN348" s="30"/>
    </row>
    <row r="349" spans="2:40" ht="12.75" customHeight="1" x14ac:dyDescent="0.2">
      <c r="B349" s="15"/>
      <c r="D349" s="31"/>
      <c r="E349" s="104"/>
      <c r="F349" s="105"/>
      <c r="G349" s="106"/>
      <c r="H349" s="47"/>
      <c r="I349" s="9"/>
      <c r="J349" s="47"/>
      <c r="K349" s="99"/>
      <c r="L349" s="100"/>
      <c r="M349" s="21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19"/>
      <c r="Y349" s="19"/>
      <c r="Z349" s="22"/>
      <c r="AA349" s="9"/>
      <c r="AB349" s="9"/>
      <c r="AC349" s="9"/>
      <c r="AD349" s="9"/>
      <c r="AE349" s="20"/>
      <c r="AF349" s="9"/>
      <c r="AG349" s="9"/>
      <c r="AH349" s="19"/>
      <c r="AI349" s="19"/>
      <c r="AJ349" s="19"/>
      <c r="AK349" s="9"/>
      <c r="AL349" s="9"/>
      <c r="AM349" s="43"/>
      <c r="AN349" s="30"/>
    </row>
    <row r="350" spans="2:40" ht="12.75" customHeight="1" x14ac:dyDescent="0.2">
      <c r="B350" s="15"/>
      <c r="D350" s="31"/>
      <c r="E350" s="107"/>
      <c r="F350" s="108"/>
      <c r="G350" s="109"/>
      <c r="H350" s="47"/>
      <c r="I350" s="9"/>
      <c r="J350" s="47"/>
      <c r="K350" s="99"/>
      <c r="L350" s="100"/>
      <c r="M350" s="21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19"/>
      <c r="Y350" s="19"/>
      <c r="Z350" s="22"/>
      <c r="AA350" s="9"/>
      <c r="AB350" s="9"/>
      <c r="AC350" s="9"/>
      <c r="AD350" s="9"/>
      <c r="AE350" s="20"/>
      <c r="AF350" s="9"/>
      <c r="AG350" s="9"/>
      <c r="AH350" s="19"/>
      <c r="AI350" s="19"/>
      <c r="AJ350" s="19"/>
      <c r="AK350" s="9"/>
      <c r="AL350" s="9"/>
      <c r="AM350" s="43"/>
      <c r="AN350" s="30"/>
    </row>
    <row r="351" spans="2:40" ht="12.75" customHeight="1" x14ac:dyDescent="0.2">
      <c r="B351" s="15"/>
      <c r="D351" s="31"/>
      <c r="E351" s="107"/>
      <c r="F351" s="108"/>
      <c r="G351" s="109"/>
      <c r="H351" s="47"/>
      <c r="I351" s="9"/>
      <c r="J351" s="47"/>
      <c r="K351" s="99"/>
      <c r="L351" s="100"/>
      <c r="M351" s="21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19"/>
      <c r="Y351" s="19"/>
      <c r="Z351" s="22"/>
      <c r="AA351" s="9"/>
      <c r="AB351" s="9"/>
      <c r="AC351" s="9"/>
      <c r="AD351" s="9"/>
      <c r="AE351" s="20"/>
      <c r="AF351" s="9"/>
      <c r="AG351" s="9"/>
      <c r="AH351" s="19"/>
      <c r="AI351" s="19"/>
      <c r="AJ351" s="19"/>
      <c r="AK351" s="9"/>
      <c r="AL351" s="9"/>
      <c r="AM351" s="43"/>
      <c r="AN351" s="30"/>
    </row>
    <row r="352" spans="2:40" ht="12.75" customHeight="1" x14ac:dyDescent="0.2">
      <c r="B352" s="15"/>
      <c r="D352" s="31"/>
      <c r="E352" s="107"/>
      <c r="F352" s="108"/>
      <c r="G352" s="109"/>
      <c r="H352" s="47"/>
      <c r="I352" s="9"/>
      <c r="J352" s="47"/>
      <c r="K352" s="99"/>
      <c r="L352" s="100"/>
      <c r="M352" s="21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19"/>
      <c r="Y352" s="19"/>
      <c r="Z352" s="22"/>
      <c r="AA352" s="9"/>
      <c r="AB352" s="9"/>
      <c r="AC352" s="9"/>
      <c r="AD352" s="9"/>
      <c r="AE352" s="20"/>
      <c r="AF352" s="9"/>
      <c r="AG352" s="9"/>
      <c r="AH352" s="19"/>
      <c r="AI352" s="19"/>
      <c r="AJ352" s="19"/>
      <c r="AK352" s="9"/>
      <c r="AL352" s="9"/>
      <c r="AM352" s="43"/>
      <c r="AN352" s="30"/>
    </row>
    <row r="353" spans="2:40" ht="12.75" customHeight="1" x14ac:dyDescent="0.2">
      <c r="B353" s="15"/>
      <c r="D353" s="31"/>
      <c r="E353" s="107"/>
      <c r="F353" s="108"/>
      <c r="G353" s="109"/>
      <c r="H353" s="47"/>
      <c r="I353" s="9"/>
      <c r="J353" s="47"/>
      <c r="K353" s="99"/>
      <c r="L353" s="100"/>
      <c r="M353" s="21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19"/>
      <c r="Y353" s="19"/>
      <c r="Z353" s="22"/>
      <c r="AA353" s="9"/>
      <c r="AB353" s="9"/>
      <c r="AC353" s="9"/>
      <c r="AD353" s="9"/>
      <c r="AE353" s="20"/>
      <c r="AF353" s="9"/>
      <c r="AG353" s="9"/>
      <c r="AH353" s="19"/>
      <c r="AI353" s="19"/>
      <c r="AJ353" s="19"/>
      <c r="AK353" s="9"/>
      <c r="AL353" s="9"/>
      <c r="AM353" s="43"/>
      <c r="AN353" s="30"/>
    </row>
    <row r="354" spans="2:40" ht="12.75" customHeight="1" x14ac:dyDescent="0.2">
      <c r="B354" s="15"/>
      <c r="D354" s="31"/>
      <c r="E354" s="107"/>
      <c r="F354" s="108"/>
      <c r="G354" s="109"/>
      <c r="H354" s="47"/>
      <c r="I354" s="9"/>
      <c r="J354" s="47"/>
      <c r="K354" s="99"/>
      <c r="L354" s="100"/>
      <c r="M354" s="21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19"/>
      <c r="Y354" s="19"/>
      <c r="Z354" s="22"/>
      <c r="AA354" s="9"/>
      <c r="AB354" s="9"/>
      <c r="AC354" s="9"/>
      <c r="AD354" s="9"/>
      <c r="AE354" s="20"/>
      <c r="AF354" s="9"/>
      <c r="AG354" s="9"/>
      <c r="AH354" s="19"/>
      <c r="AI354" s="19"/>
      <c r="AJ354" s="19"/>
      <c r="AK354" s="9"/>
      <c r="AL354" s="9"/>
      <c r="AM354" s="43"/>
      <c r="AN354" s="30"/>
    </row>
    <row r="355" spans="2:40" ht="12.75" customHeight="1" x14ac:dyDescent="0.2">
      <c r="B355" s="15"/>
      <c r="D355" s="31"/>
      <c r="E355" s="107"/>
      <c r="F355" s="108"/>
      <c r="G355" s="109"/>
      <c r="H355" s="47"/>
      <c r="I355" s="9"/>
      <c r="J355" s="47"/>
      <c r="K355" s="99"/>
      <c r="L355" s="100"/>
      <c r="M355" s="21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19"/>
      <c r="Y355" s="19"/>
      <c r="Z355" s="22"/>
      <c r="AA355" s="9"/>
      <c r="AB355" s="9"/>
      <c r="AC355" s="9"/>
      <c r="AD355" s="9"/>
      <c r="AE355" s="20"/>
      <c r="AF355" s="9"/>
      <c r="AG355" s="9"/>
      <c r="AH355" s="19"/>
      <c r="AI355" s="19"/>
      <c r="AJ355" s="19"/>
      <c r="AK355" s="9"/>
      <c r="AL355" s="9"/>
      <c r="AM355" s="43"/>
      <c r="AN355" s="30"/>
    </row>
    <row r="356" spans="2:40" ht="12.75" customHeight="1" x14ac:dyDescent="0.2">
      <c r="B356" s="15"/>
      <c r="D356" s="31"/>
      <c r="E356" s="107"/>
      <c r="F356" s="108"/>
      <c r="G356" s="109"/>
      <c r="H356" s="47"/>
      <c r="I356" s="9"/>
      <c r="J356" s="47"/>
      <c r="K356" s="99"/>
      <c r="L356" s="100"/>
      <c r="M356" s="21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19"/>
      <c r="Y356" s="19"/>
      <c r="Z356" s="22"/>
      <c r="AA356" s="9"/>
      <c r="AB356" s="9"/>
      <c r="AC356" s="9"/>
      <c r="AD356" s="9"/>
      <c r="AE356" s="20"/>
      <c r="AF356" s="9"/>
      <c r="AG356" s="9"/>
      <c r="AH356" s="19"/>
      <c r="AI356" s="19"/>
      <c r="AJ356" s="19"/>
      <c r="AK356" s="9"/>
      <c r="AL356" s="9"/>
      <c r="AM356" s="43"/>
      <c r="AN356" s="30"/>
    </row>
    <row r="357" spans="2:40" ht="12.75" customHeight="1" x14ac:dyDescent="0.2">
      <c r="B357" s="15"/>
      <c r="D357" s="31"/>
      <c r="E357" s="107"/>
      <c r="F357" s="108"/>
      <c r="G357" s="109"/>
      <c r="H357" s="47"/>
      <c r="I357" s="9"/>
      <c r="J357" s="47"/>
      <c r="K357" s="99"/>
      <c r="L357" s="100"/>
      <c r="M357" s="21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19"/>
      <c r="Y357" s="19"/>
      <c r="Z357" s="22"/>
      <c r="AA357" s="9"/>
      <c r="AB357" s="9"/>
      <c r="AC357" s="9"/>
      <c r="AD357" s="9"/>
      <c r="AE357" s="20"/>
      <c r="AF357" s="9"/>
      <c r="AG357" s="9"/>
      <c r="AH357" s="19"/>
      <c r="AI357" s="19"/>
      <c r="AJ357" s="19"/>
      <c r="AK357" s="9"/>
      <c r="AL357" s="9"/>
      <c r="AM357" s="43"/>
      <c r="AN357" s="30"/>
    </row>
    <row r="358" spans="2:40" ht="12.75" customHeight="1" x14ac:dyDescent="0.2">
      <c r="B358" s="15"/>
      <c r="D358" s="31"/>
      <c r="E358" s="104"/>
      <c r="F358" s="105"/>
      <c r="G358" s="106"/>
      <c r="H358" s="47"/>
      <c r="I358" s="9"/>
      <c r="J358" s="47"/>
      <c r="K358" s="99"/>
      <c r="L358" s="100"/>
      <c r="M358" s="21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19"/>
      <c r="Y358" s="9"/>
      <c r="Z358" s="22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43"/>
      <c r="AN358" s="30"/>
    </row>
    <row r="359" spans="2:40" ht="12.75" customHeight="1" thickBot="1" x14ac:dyDescent="0.25">
      <c r="B359" s="15"/>
      <c r="D359" s="31"/>
      <c r="E359" s="104"/>
      <c r="F359" s="105"/>
      <c r="G359" s="106"/>
      <c r="H359" s="47"/>
      <c r="I359" s="9"/>
      <c r="J359" s="47"/>
      <c r="K359" s="99"/>
      <c r="L359" s="100"/>
      <c r="M359" s="21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44"/>
      <c r="Y359" s="49"/>
      <c r="Z359" s="9"/>
      <c r="AA359" s="9"/>
      <c r="AB359" s="9"/>
      <c r="AC359" s="58"/>
      <c r="AD359" s="58"/>
      <c r="AE359" s="58"/>
      <c r="AF359" s="9"/>
      <c r="AG359" s="44"/>
      <c r="AH359" s="9"/>
      <c r="AI359" s="9"/>
      <c r="AJ359" s="9"/>
      <c r="AK359" s="49"/>
      <c r="AL359" s="9"/>
      <c r="AM359" s="43"/>
      <c r="AN359" s="30"/>
    </row>
    <row r="360" spans="2:40" ht="12.75" customHeight="1" thickBot="1" x14ac:dyDescent="0.25">
      <c r="B360" s="5" t="s">
        <v>11</v>
      </c>
      <c r="D360" s="110" t="s">
        <v>21</v>
      </c>
      <c r="E360" s="111"/>
      <c r="F360" s="111"/>
      <c r="G360" s="111"/>
      <c r="H360" s="111"/>
      <c r="I360" s="111"/>
      <c r="J360" s="111"/>
      <c r="K360" s="111"/>
      <c r="L360" s="112"/>
      <c r="M360" s="61" t="str">
        <f t="shared" ref="M360:AN360" si="23">IF(M285="","",IF(M301="",IF(SUM(COUNTIF(M302:M359,"LS")+COUNTIF(M302:M359,"LUMP"))&gt;0,"LS",""),IF(SUM(M302:M359)&gt;0,ROUNDUP(SUM(M302:M359),0),"")))</f>
        <v/>
      </c>
      <c r="N360" s="61" t="str">
        <f t="shared" si="23"/>
        <v/>
      </c>
      <c r="O360" s="61" t="str">
        <f t="shared" si="23"/>
        <v/>
      </c>
      <c r="P360" s="61" t="str">
        <f t="shared" si="23"/>
        <v/>
      </c>
      <c r="Q360" s="61" t="str">
        <f t="shared" si="23"/>
        <v/>
      </c>
      <c r="R360" s="61" t="str">
        <f t="shared" si="23"/>
        <v/>
      </c>
      <c r="S360" s="61" t="str">
        <f t="shared" si="23"/>
        <v/>
      </c>
      <c r="T360" s="61" t="str">
        <f t="shared" si="23"/>
        <v/>
      </c>
      <c r="U360" s="61" t="str">
        <f t="shared" si="23"/>
        <v/>
      </c>
      <c r="V360" s="61" t="str">
        <f t="shared" si="23"/>
        <v/>
      </c>
      <c r="W360" s="61" t="str">
        <f t="shared" si="23"/>
        <v/>
      </c>
      <c r="X360" s="61" t="str">
        <f t="shared" si="23"/>
        <v/>
      </c>
      <c r="Y360" s="61" t="str">
        <f t="shared" si="23"/>
        <v/>
      </c>
      <c r="Z360" s="61" t="str">
        <f t="shared" si="23"/>
        <v/>
      </c>
      <c r="AA360" s="61" t="str">
        <f t="shared" si="23"/>
        <v/>
      </c>
      <c r="AB360" s="61" t="str">
        <f t="shared" si="23"/>
        <v/>
      </c>
      <c r="AC360" s="61" t="str">
        <f t="shared" si="23"/>
        <v/>
      </c>
      <c r="AD360" s="61" t="str">
        <f t="shared" si="23"/>
        <v/>
      </c>
      <c r="AE360" s="61" t="str">
        <f t="shared" si="23"/>
        <v/>
      </c>
      <c r="AF360" s="61" t="str">
        <f t="shared" si="23"/>
        <v/>
      </c>
      <c r="AG360" s="61" t="str">
        <f t="shared" si="23"/>
        <v/>
      </c>
      <c r="AH360" s="61" t="str">
        <f t="shared" si="23"/>
        <v/>
      </c>
      <c r="AI360" s="61" t="str">
        <f t="shared" si="23"/>
        <v/>
      </c>
      <c r="AJ360" s="61" t="str">
        <f t="shared" si="23"/>
        <v/>
      </c>
      <c r="AK360" s="61" t="str">
        <f t="shared" si="23"/>
        <v/>
      </c>
      <c r="AL360" s="61" t="str">
        <f t="shared" si="23"/>
        <v/>
      </c>
      <c r="AM360" s="61" t="str">
        <f t="shared" si="23"/>
        <v/>
      </c>
      <c r="AN360" s="51" t="str">
        <f t="shared" si="23"/>
        <v/>
      </c>
    </row>
    <row r="362" spans="2:40" ht="12.75" customHeight="1" thickBot="1" x14ac:dyDescent="0.25"/>
    <row r="363" spans="2:40" ht="12.75" customHeight="1" thickBot="1" x14ac:dyDescent="0.25">
      <c r="B363" s="14" t="s">
        <v>9</v>
      </c>
      <c r="D363" s="115" t="str">
        <f>"SUBSUMMARY SHEET " &amp; B364</f>
        <v xml:space="preserve">SUBSUMMARY SHEET </v>
      </c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15"/>
      <c r="AC363" s="115"/>
      <c r="AD363" s="115"/>
      <c r="AE363" s="115"/>
      <c r="AF363" s="115"/>
      <c r="AG363" s="115"/>
      <c r="AH363" s="115"/>
      <c r="AI363" s="115"/>
      <c r="AJ363" s="115"/>
      <c r="AK363" s="115"/>
      <c r="AL363" s="115"/>
      <c r="AM363" s="115"/>
      <c r="AN363" s="115"/>
    </row>
    <row r="364" spans="2:40" ht="12.75" customHeight="1" thickBot="1" x14ac:dyDescent="0.25">
      <c r="B364" s="16"/>
      <c r="D364" s="103" t="s">
        <v>7</v>
      </c>
      <c r="E364" s="103"/>
      <c r="F364" s="103"/>
      <c r="G364" s="103"/>
      <c r="H364" s="103"/>
      <c r="I364" s="103"/>
      <c r="J364" s="103"/>
      <c r="K364" s="103"/>
      <c r="L364" s="10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</row>
    <row r="365" spans="2:40" ht="12.75" customHeight="1" thickBot="1" x14ac:dyDescent="0.25">
      <c r="D365" s="103" t="s">
        <v>8</v>
      </c>
      <c r="E365" s="103"/>
      <c r="F365" s="103"/>
      <c r="G365" s="103"/>
      <c r="H365" s="103"/>
      <c r="I365" s="103"/>
      <c r="J365" s="103"/>
      <c r="K365" s="103"/>
      <c r="L365" s="103"/>
      <c r="M365" s="60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</row>
    <row r="366" spans="2:40" ht="15" customHeight="1" x14ac:dyDescent="0.2">
      <c r="B366" s="122" t="s">
        <v>10</v>
      </c>
      <c r="D366" s="125" t="s">
        <v>0</v>
      </c>
      <c r="E366" s="127" t="s">
        <v>1</v>
      </c>
      <c r="F366" s="128"/>
      <c r="G366" s="128"/>
      <c r="H366" s="127" t="s">
        <v>2</v>
      </c>
      <c r="I366" s="128"/>
      <c r="J366" s="128"/>
      <c r="K366" s="127" t="s">
        <v>19</v>
      </c>
      <c r="L366" s="131"/>
      <c r="M366" s="34" t="str">
        <f t="shared" ref="M366:AN366" si="24">IF(OR(TRIM(M364)=0,TRIM(M364)=""),"",IF(IFERROR(TRIM(INDEX(QryItemNamed,MATCH(TRIM(M364),ITEM,0),2)),"")="Y","SPECIAL",LEFT(IFERROR(TRIM(INDEX(ITEM,MATCH(TRIM(M364),ITEM,0))),""),3)))</f>
        <v/>
      </c>
      <c r="N366" s="24" t="str">
        <f t="shared" si="24"/>
        <v/>
      </c>
      <c r="O366" s="24" t="str">
        <f t="shared" si="24"/>
        <v/>
      </c>
      <c r="P366" s="24" t="str">
        <f t="shared" si="24"/>
        <v/>
      </c>
      <c r="Q366" s="24" t="str">
        <f t="shared" si="24"/>
        <v/>
      </c>
      <c r="R366" s="24" t="str">
        <f t="shared" si="24"/>
        <v/>
      </c>
      <c r="S366" s="24" t="str">
        <f t="shared" si="24"/>
        <v/>
      </c>
      <c r="T366" s="24" t="str">
        <f t="shared" si="24"/>
        <v/>
      </c>
      <c r="U366" s="24" t="str">
        <f t="shared" si="24"/>
        <v/>
      </c>
      <c r="V366" s="24" t="str">
        <f t="shared" si="24"/>
        <v/>
      </c>
      <c r="W366" s="24" t="str">
        <f t="shared" si="24"/>
        <v/>
      </c>
      <c r="X366" s="24" t="str">
        <f t="shared" si="24"/>
        <v/>
      </c>
      <c r="Y366" s="24" t="str">
        <f t="shared" si="24"/>
        <v/>
      </c>
      <c r="Z366" s="24" t="str">
        <f t="shared" si="24"/>
        <v/>
      </c>
      <c r="AA366" s="24" t="str">
        <f t="shared" si="24"/>
        <v/>
      </c>
      <c r="AB366" s="24" t="str">
        <f t="shared" si="24"/>
        <v/>
      </c>
      <c r="AC366" s="24" t="str">
        <f t="shared" si="24"/>
        <v/>
      </c>
      <c r="AD366" s="24" t="str">
        <f t="shared" si="24"/>
        <v/>
      </c>
      <c r="AE366" s="34" t="str">
        <f t="shared" si="24"/>
        <v/>
      </c>
      <c r="AF366" s="24" t="str">
        <f t="shared" si="24"/>
        <v/>
      </c>
      <c r="AG366" s="24" t="str">
        <f t="shared" si="24"/>
        <v/>
      </c>
      <c r="AH366" s="24" t="str">
        <f t="shared" si="24"/>
        <v/>
      </c>
      <c r="AI366" s="24" t="str">
        <f t="shared" si="24"/>
        <v/>
      </c>
      <c r="AJ366" s="24" t="str">
        <f t="shared" si="24"/>
        <v/>
      </c>
      <c r="AK366" s="24" t="str">
        <f t="shared" si="24"/>
        <v/>
      </c>
      <c r="AL366" s="24" t="str">
        <f t="shared" si="24"/>
        <v/>
      </c>
      <c r="AM366" s="52" t="str">
        <f t="shared" si="24"/>
        <v/>
      </c>
      <c r="AN366" s="27" t="str">
        <f t="shared" si="24"/>
        <v/>
      </c>
    </row>
    <row r="367" spans="2:40" ht="15" customHeight="1" x14ac:dyDescent="0.2">
      <c r="B367" s="123"/>
      <c r="D367" s="126"/>
      <c r="E367" s="129"/>
      <c r="F367" s="130"/>
      <c r="G367" s="130"/>
      <c r="H367" s="129"/>
      <c r="I367" s="130"/>
      <c r="J367" s="130"/>
      <c r="K367" s="129"/>
      <c r="L367" s="132"/>
      <c r="M367" s="121" t="str">
        <f t="shared" ref="M367:AN367" si="25">IF(OR(TRIM(M364)=0,TRIM(M364)=""),IF(M365="","",M365),IF(IFERROR(TRIM(INDEX(QryItemNamed,MATCH(TRIM(M364),ITEM,0),2)),"")="Y",TRIM(RIGHT(IFERROR(TRIM(INDEX(QryItemNamed,MATCH(TRIM(M364),ITEM,0),4)),"123456789012"),LEN(IFERROR(TRIM(INDEX(QryItemNamed,MATCH(TRIM(M364),ITEM,0),4)),"123456789012"))-9))&amp;M365,IFERROR(TRIM(INDEX(QryItemNamed,MATCH(TRIM(M364),ITEM,0),4))&amp;M365,"ITEM CODE DOES NOT EXIST IN ITEM MASTER")))</f>
        <v/>
      </c>
      <c r="N367" s="116" t="str">
        <f t="shared" si="25"/>
        <v/>
      </c>
      <c r="O367" s="116" t="str">
        <f t="shared" si="25"/>
        <v/>
      </c>
      <c r="P367" s="116" t="str">
        <f t="shared" si="25"/>
        <v/>
      </c>
      <c r="Q367" s="116" t="str">
        <f t="shared" si="25"/>
        <v/>
      </c>
      <c r="R367" s="116" t="str">
        <f t="shared" si="25"/>
        <v/>
      </c>
      <c r="S367" s="116" t="str">
        <f t="shared" si="25"/>
        <v/>
      </c>
      <c r="T367" s="116" t="str">
        <f t="shared" si="25"/>
        <v/>
      </c>
      <c r="U367" s="116" t="str">
        <f t="shared" si="25"/>
        <v/>
      </c>
      <c r="V367" s="116" t="str">
        <f t="shared" si="25"/>
        <v/>
      </c>
      <c r="W367" s="116" t="str">
        <f t="shared" si="25"/>
        <v/>
      </c>
      <c r="X367" s="116" t="str">
        <f t="shared" si="25"/>
        <v/>
      </c>
      <c r="Y367" s="116" t="str">
        <f t="shared" si="25"/>
        <v/>
      </c>
      <c r="Z367" s="116" t="str">
        <f t="shared" si="25"/>
        <v/>
      </c>
      <c r="AA367" s="116" t="str">
        <f t="shared" si="25"/>
        <v/>
      </c>
      <c r="AB367" s="116" t="str">
        <f t="shared" si="25"/>
        <v/>
      </c>
      <c r="AC367" s="116" t="str">
        <f t="shared" si="25"/>
        <v/>
      </c>
      <c r="AD367" s="116" t="str">
        <f t="shared" si="25"/>
        <v/>
      </c>
      <c r="AE367" s="121" t="str">
        <f t="shared" si="25"/>
        <v/>
      </c>
      <c r="AF367" s="116" t="str">
        <f t="shared" si="25"/>
        <v/>
      </c>
      <c r="AG367" s="116" t="str">
        <f t="shared" si="25"/>
        <v/>
      </c>
      <c r="AH367" s="116" t="str">
        <f t="shared" si="25"/>
        <v/>
      </c>
      <c r="AI367" s="116" t="str">
        <f t="shared" si="25"/>
        <v/>
      </c>
      <c r="AJ367" s="116" t="str">
        <f t="shared" si="25"/>
        <v/>
      </c>
      <c r="AK367" s="116" t="str">
        <f t="shared" si="25"/>
        <v/>
      </c>
      <c r="AL367" s="116" t="str">
        <f t="shared" si="25"/>
        <v/>
      </c>
      <c r="AM367" s="116" t="str">
        <f t="shared" si="25"/>
        <v/>
      </c>
      <c r="AN367" s="117" t="str">
        <f t="shared" si="25"/>
        <v/>
      </c>
    </row>
    <row r="368" spans="2:40" ht="15" customHeight="1" x14ac:dyDescent="0.2">
      <c r="B368" s="123"/>
      <c r="D368" s="126"/>
      <c r="E368" s="129"/>
      <c r="F368" s="130"/>
      <c r="G368" s="130"/>
      <c r="H368" s="129"/>
      <c r="I368" s="130"/>
      <c r="J368" s="130"/>
      <c r="K368" s="129"/>
      <c r="L368" s="132"/>
      <c r="M368" s="121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21"/>
      <c r="AF368" s="116"/>
      <c r="AG368" s="116"/>
      <c r="AH368" s="116"/>
      <c r="AI368" s="116"/>
      <c r="AJ368" s="116"/>
      <c r="AK368" s="116"/>
      <c r="AL368" s="116"/>
      <c r="AM368" s="116"/>
      <c r="AN368" s="117"/>
    </row>
    <row r="369" spans="2:40" ht="15" customHeight="1" x14ac:dyDescent="0.2">
      <c r="B369" s="123"/>
      <c r="D369" s="126"/>
      <c r="E369" s="129"/>
      <c r="F369" s="130"/>
      <c r="G369" s="130"/>
      <c r="H369" s="129"/>
      <c r="I369" s="130"/>
      <c r="J369" s="130"/>
      <c r="K369" s="129"/>
      <c r="L369" s="132"/>
      <c r="M369" s="121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21"/>
      <c r="AF369" s="116"/>
      <c r="AG369" s="116"/>
      <c r="AH369" s="116"/>
      <c r="AI369" s="116"/>
      <c r="AJ369" s="116"/>
      <c r="AK369" s="116"/>
      <c r="AL369" s="116"/>
      <c r="AM369" s="116"/>
      <c r="AN369" s="117"/>
    </row>
    <row r="370" spans="2:40" ht="15" customHeight="1" x14ac:dyDescent="0.2">
      <c r="B370" s="123"/>
      <c r="D370" s="126"/>
      <c r="E370" s="129"/>
      <c r="F370" s="130"/>
      <c r="G370" s="130"/>
      <c r="H370" s="129"/>
      <c r="I370" s="130"/>
      <c r="J370" s="130"/>
      <c r="K370" s="129"/>
      <c r="L370" s="132"/>
      <c r="M370" s="121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21"/>
      <c r="AF370" s="116"/>
      <c r="AG370" s="116"/>
      <c r="AH370" s="116"/>
      <c r="AI370" s="116"/>
      <c r="AJ370" s="116"/>
      <c r="AK370" s="116"/>
      <c r="AL370" s="116"/>
      <c r="AM370" s="116"/>
      <c r="AN370" s="117"/>
    </row>
    <row r="371" spans="2:40" ht="15" customHeight="1" x14ac:dyDescent="0.2">
      <c r="B371" s="123"/>
      <c r="D371" s="126"/>
      <c r="E371" s="129"/>
      <c r="F371" s="130"/>
      <c r="G371" s="130"/>
      <c r="H371" s="129"/>
      <c r="I371" s="130"/>
      <c r="J371" s="130"/>
      <c r="K371" s="129"/>
      <c r="L371" s="132"/>
      <c r="M371" s="121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21"/>
      <c r="AF371" s="116"/>
      <c r="AG371" s="116"/>
      <c r="AH371" s="116"/>
      <c r="AI371" s="116"/>
      <c r="AJ371" s="116"/>
      <c r="AK371" s="116"/>
      <c r="AL371" s="116"/>
      <c r="AM371" s="116"/>
      <c r="AN371" s="117"/>
    </row>
    <row r="372" spans="2:40" ht="15" customHeight="1" x14ac:dyDescent="0.2">
      <c r="B372" s="123"/>
      <c r="D372" s="126"/>
      <c r="E372" s="129"/>
      <c r="F372" s="130"/>
      <c r="G372" s="130"/>
      <c r="H372" s="129"/>
      <c r="I372" s="130"/>
      <c r="J372" s="130"/>
      <c r="K372" s="129"/>
      <c r="L372" s="132"/>
      <c r="M372" s="121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21"/>
      <c r="AF372" s="116"/>
      <c r="AG372" s="116"/>
      <c r="AH372" s="116"/>
      <c r="AI372" s="116"/>
      <c r="AJ372" s="116"/>
      <c r="AK372" s="116"/>
      <c r="AL372" s="116"/>
      <c r="AM372" s="116"/>
      <c r="AN372" s="117"/>
    </row>
    <row r="373" spans="2:40" ht="15" customHeight="1" x14ac:dyDescent="0.2">
      <c r="B373" s="123"/>
      <c r="D373" s="126"/>
      <c r="E373" s="129"/>
      <c r="F373" s="130"/>
      <c r="G373" s="130"/>
      <c r="H373" s="129"/>
      <c r="I373" s="130"/>
      <c r="J373" s="130"/>
      <c r="K373" s="129"/>
      <c r="L373" s="132"/>
      <c r="M373" s="121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21"/>
      <c r="AF373" s="116"/>
      <c r="AG373" s="116"/>
      <c r="AH373" s="116"/>
      <c r="AI373" s="116"/>
      <c r="AJ373" s="116"/>
      <c r="AK373" s="116"/>
      <c r="AL373" s="116"/>
      <c r="AM373" s="116"/>
      <c r="AN373" s="117"/>
    </row>
    <row r="374" spans="2:40" ht="15" customHeight="1" x14ac:dyDescent="0.2">
      <c r="B374" s="123"/>
      <c r="D374" s="126"/>
      <c r="E374" s="129"/>
      <c r="F374" s="130"/>
      <c r="G374" s="130"/>
      <c r="H374" s="129"/>
      <c r="I374" s="130"/>
      <c r="J374" s="130"/>
      <c r="K374" s="129"/>
      <c r="L374" s="132"/>
      <c r="M374" s="121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21"/>
      <c r="AF374" s="116"/>
      <c r="AG374" s="116"/>
      <c r="AH374" s="116"/>
      <c r="AI374" s="116"/>
      <c r="AJ374" s="116"/>
      <c r="AK374" s="116"/>
      <c r="AL374" s="116"/>
      <c r="AM374" s="116"/>
      <c r="AN374" s="117"/>
    </row>
    <row r="375" spans="2:40" ht="15" customHeight="1" x14ac:dyDescent="0.2">
      <c r="B375" s="123"/>
      <c r="D375" s="126"/>
      <c r="E375" s="129"/>
      <c r="F375" s="130"/>
      <c r="G375" s="130"/>
      <c r="H375" s="129"/>
      <c r="I375" s="130"/>
      <c r="J375" s="130"/>
      <c r="K375" s="129"/>
      <c r="L375" s="132"/>
      <c r="M375" s="121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21"/>
      <c r="AF375" s="116"/>
      <c r="AG375" s="116"/>
      <c r="AH375" s="116"/>
      <c r="AI375" s="116"/>
      <c r="AJ375" s="116"/>
      <c r="AK375" s="116"/>
      <c r="AL375" s="116"/>
      <c r="AM375" s="116"/>
      <c r="AN375" s="117"/>
    </row>
    <row r="376" spans="2:40" ht="12.75" customHeight="1" x14ac:dyDescent="0.2">
      <c r="B376" s="123"/>
      <c r="D376" s="126"/>
      <c r="E376" s="129"/>
      <c r="F376" s="130"/>
      <c r="G376" s="130"/>
      <c r="H376" s="129"/>
      <c r="I376" s="130"/>
      <c r="J376" s="130"/>
      <c r="K376" s="129"/>
      <c r="L376" s="132"/>
      <c r="M376" s="121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21"/>
      <c r="AF376" s="116"/>
      <c r="AG376" s="116"/>
      <c r="AH376" s="116"/>
      <c r="AI376" s="116"/>
      <c r="AJ376" s="116"/>
      <c r="AK376" s="116"/>
      <c r="AL376" s="116"/>
      <c r="AM376" s="116"/>
      <c r="AN376" s="117"/>
    </row>
    <row r="377" spans="2:40" ht="15" customHeight="1" x14ac:dyDescent="0.2">
      <c r="B377" s="123"/>
      <c r="D377" s="126"/>
      <c r="E377" s="129"/>
      <c r="F377" s="130"/>
      <c r="G377" s="130"/>
      <c r="H377" s="129"/>
      <c r="I377" s="130"/>
      <c r="J377" s="130"/>
      <c r="K377" s="129"/>
      <c r="L377" s="132"/>
      <c r="M377" s="121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21"/>
      <c r="AF377" s="116"/>
      <c r="AG377" s="116"/>
      <c r="AH377" s="116"/>
      <c r="AI377" s="116"/>
      <c r="AJ377" s="116"/>
      <c r="AK377" s="116"/>
      <c r="AL377" s="116"/>
      <c r="AM377" s="116"/>
      <c r="AN377" s="117"/>
    </row>
    <row r="378" spans="2:40" ht="15" customHeight="1" x14ac:dyDescent="0.2">
      <c r="B378" s="123"/>
      <c r="D378" s="126"/>
      <c r="E378" s="129"/>
      <c r="F378" s="130"/>
      <c r="G378" s="130"/>
      <c r="H378" s="129"/>
      <c r="I378" s="130"/>
      <c r="J378" s="130"/>
      <c r="K378" s="129"/>
      <c r="L378" s="132"/>
      <c r="M378" s="121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21"/>
      <c r="AF378" s="116"/>
      <c r="AG378" s="116"/>
      <c r="AH378" s="116"/>
      <c r="AI378" s="116"/>
      <c r="AJ378" s="116"/>
      <c r="AK378" s="116"/>
      <c r="AL378" s="116"/>
      <c r="AM378" s="116"/>
      <c r="AN378" s="117"/>
    </row>
    <row r="379" spans="2:40" ht="15" customHeight="1" x14ac:dyDescent="0.2">
      <c r="B379" s="123"/>
      <c r="D379" s="126"/>
      <c r="E379" s="129"/>
      <c r="F379" s="130"/>
      <c r="G379" s="130"/>
      <c r="H379" s="129"/>
      <c r="I379" s="130"/>
      <c r="J379" s="130"/>
      <c r="K379" s="129"/>
      <c r="L379" s="132"/>
      <c r="M379" s="121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21"/>
      <c r="AF379" s="116"/>
      <c r="AG379" s="116"/>
      <c r="AH379" s="116"/>
      <c r="AI379" s="116"/>
      <c r="AJ379" s="116"/>
      <c r="AK379" s="116"/>
      <c r="AL379" s="116"/>
      <c r="AM379" s="116"/>
      <c r="AN379" s="117"/>
    </row>
    <row r="380" spans="2:40" ht="15" customHeight="1" thickBot="1" x14ac:dyDescent="0.25">
      <c r="B380" s="124"/>
      <c r="D380" s="126"/>
      <c r="E380" s="129"/>
      <c r="F380" s="130"/>
      <c r="G380" s="130"/>
      <c r="H380" s="129"/>
      <c r="I380" s="130"/>
      <c r="J380" s="130"/>
      <c r="K380" s="133"/>
      <c r="L380" s="134"/>
      <c r="M380" s="35" t="str">
        <f t="shared" ref="M380:AN380" si="26">IF(OR(TRIM(M364)=0,TRIM(M364)=""),"",IF(IFERROR(TRIM(INDEX(QryItemNamed,MATCH(TRIM(M364),ITEM,0),3)),"")="LS","",IFERROR(TRIM(INDEX(QryItemNamed,MATCH(TRIM(M364),ITEM,0),3)),"")))</f>
        <v/>
      </c>
      <c r="N380" s="8" t="str">
        <f t="shared" si="26"/>
        <v/>
      </c>
      <c r="O380" s="8" t="str">
        <f t="shared" si="26"/>
        <v/>
      </c>
      <c r="P380" s="8" t="str">
        <f t="shared" si="26"/>
        <v/>
      </c>
      <c r="Q380" s="8" t="str">
        <f t="shared" si="26"/>
        <v/>
      </c>
      <c r="R380" s="8" t="str">
        <f t="shared" si="26"/>
        <v/>
      </c>
      <c r="S380" s="8" t="str">
        <f t="shared" si="26"/>
        <v/>
      </c>
      <c r="T380" s="8" t="str">
        <f t="shared" si="26"/>
        <v/>
      </c>
      <c r="U380" s="8" t="str">
        <f t="shared" si="26"/>
        <v/>
      </c>
      <c r="V380" s="8" t="str">
        <f t="shared" si="26"/>
        <v/>
      </c>
      <c r="W380" s="8" t="str">
        <f t="shared" si="26"/>
        <v/>
      </c>
      <c r="X380" s="8" t="str">
        <f t="shared" si="26"/>
        <v/>
      </c>
      <c r="Y380" s="8" t="str">
        <f t="shared" si="26"/>
        <v/>
      </c>
      <c r="Z380" s="8" t="str">
        <f t="shared" si="26"/>
        <v/>
      </c>
      <c r="AA380" s="8" t="str">
        <f t="shared" si="26"/>
        <v/>
      </c>
      <c r="AB380" s="8" t="str">
        <f t="shared" si="26"/>
        <v/>
      </c>
      <c r="AC380" s="8" t="str">
        <f t="shared" si="26"/>
        <v/>
      </c>
      <c r="AD380" s="8" t="str">
        <f t="shared" si="26"/>
        <v/>
      </c>
      <c r="AE380" s="35" t="str">
        <f t="shared" si="26"/>
        <v/>
      </c>
      <c r="AF380" s="8" t="str">
        <f t="shared" si="26"/>
        <v/>
      </c>
      <c r="AG380" s="8" t="str">
        <f t="shared" si="26"/>
        <v/>
      </c>
      <c r="AH380" s="8" t="str">
        <f t="shared" si="26"/>
        <v/>
      </c>
      <c r="AI380" s="8" t="str">
        <f t="shared" si="26"/>
        <v/>
      </c>
      <c r="AJ380" s="8" t="str">
        <f t="shared" si="26"/>
        <v/>
      </c>
      <c r="AK380" s="8" t="str">
        <f t="shared" si="26"/>
        <v/>
      </c>
      <c r="AL380" s="8" t="str">
        <f t="shared" si="26"/>
        <v/>
      </c>
      <c r="AM380" s="53" t="str">
        <f t="shared" si="26"/>
        <v/>
      </c>
      <c r="AN380" s="28" t="str">
        <f t="shared" si="26"/>
        <v/>
      </c>
    </row>
    <row r="381" spans="2:40" ht="12.75" customHeight="1" x14ac:dyDescent="0.2">
      <c r="B381" s="15"/>
      <c r="D381" s="32"/>
      <c r="E381" s="36"/>
      <c r="F381" s="37"/>
      <c r="G381" s="38"/>
      <c r="H381" s="40"/>
      <c r="I381" s="39"/>
      <c r="J381" s="41"/>
      <c r="K381" s="101"/>
      <c r="L381" s="102"/>
      <c r="M381" s="21"/>
      <c r="N381" s="9"/>
      <c r="O381" s="9"/>
      <c r="P381" s="9"/>
      <c r="Q381" s="9"/>
      <c r="R381" s="9"/>
      <c r="S381" s="9"/>
      <c r="T381" s="9"/>
      <c r="U381" s="9"/>
      <c r="V381" s="9"/>
      <c r="W381" s="19"/>
      <c r="X381" s="19"/>
      <c r="Y381" s="9"/>
      <c r="Z381" s="9"/>
      <c r="AA381" s="9"/>
      <c r="AB381" s="9"/>
      <c r="AC381" s="39"/>
      <c r="AD381" s="39"/>
      <c r="AE381" s="57"/>
      <c r="AF381" s="9"/>
      <c r="AG381" s="19"/>
      <c r="AH381" s="9"/>
      <c r="AI381" s="9"/>
      <c r="AJ381" s="9"/>
      <c r="AK381" s="9"/>
      <c r="AL381" s="9"/>
      <c r="AM381" s="43"/>
      <c r="AN381" s="30"/>
    </row>
    <row r="382" spans="2:40" ht="12.75" customHeight="1" x14ac:dyDescent="0.2">
      <c r="B382" s="15"/>
      <c r="D382" s="63"/>
      <c r="E382" s="118"/>
      <c r="F382" s="119"/>
      <c r="G382" s="120"/>
      <c r="H382" s="64"/>
      <c r="I382" s="64"/>
      <c r="J382" s="65"/>
      <c r="K382" s="99"/>
      <c r="L382" s="100"/>
      <c r="M382" s="21"/>
      <c r="N382" s="9"/>
      <c r="O382" s="9"/>
      <c r="P382" s="9"/>
      <c r="Q382" s="9"/>
      <c r="R382" s="9"/>
      <c r="S382" s="9"/>
      <c r="T382" s="9"/>
      <c r="U382" s="9"/>
      <c r="V382" s="9"/>
      <c r="W382" s="19"/>
      <c r="X382" s="19"/>
      <c r="Y382" s="9"/>
      <c r="Z382" s="9"/>
      <c r="AA382" s="9"/>
      <c r="AB382" s="9"/>
      <c r="AC382" s="9"/>
      <c r="AD382" s="9"/>
      <c r="AE382" s="20"/>
      <c r="AF382" s="9"/>
      <c r="AG382" s="19"/>
      <c r="AH382" s="9"/>
      <c r="AI382" s="9"/>
      <c r="AJ382" s="9"/>
      <c r="AK382" s="9"/>
      <c r="AL382" s="9"/>
      <c r="AM382" s="43"/>
      <c r="AN382" s="30"/>
    </row>
    <row r="383" spans="2:40" ht="12.75" customHeight="1" x14ac:dyDescent="0.2">
      <c r="B383" s="15"/>
      <c r="D383" s="29"/>
      <c r="E383" s="107"/>
      <c r="F383" s="108"/>
      <c r="G383" s="109"/>
      <c r="H383" s="25"/>
      <c r="I383" s="23"/>
      <c r="J383" s="25"/>
      <c r="K383" s="99"/>
      <c r="L383" s="100"/>
      <c r="M383" s="21"/>
      <c r="N383" s="9"/>
      <c r="O383" s="9"/>
      <c r="P383" s="9"/>
      <c r="Q383" s="9"/>
      <c r="R383" s="9"/>
      <c r="S383" s="9"/>
      <c r="T383" s="9"/>
      <c r="U383" s="9"/>
      <c r="V383" s="9"/>
      <c r="W383" s="19"/>
      <c r="X383" s="19"/>
      <c r="Y383" s="9"/>
      <c r="Z383" s="9"/>
      <c r="AA383" s="9"/>
      <c r="AB383" s="9"/>
      <c r="AC383" s="9"/>
      <c r="AD383" s="9"/>
      <c r="AE383" s="20"/>
      <c r="AF383" s="9"/>
      <c r="AG383" s="19"/>
      <c r="AH383" s="9"/>
      <c r="AI383" s="9"/>
      <c r="AJ383" s="9"/>
      <c r="AK383" s="9"/>
      <c r="AL383" s="9"/>
      <c r="AM383" s="43"/>
      <c r="AN383" s="30"/>
    </row>
    <row r="384" spans="2:40" ht="12.75" customHeight="1" x14ac:dyDescent="0.2">
      <c r="B384" s="15"/>
      <c r="D384" s="31"/>
      <c r="E384" s="104"/>
      <c r="F384" s="105"/>
      <c r="G384" s="106"/>
      <c r="H384" s="59"/>
      <c r="I384" s="9"/>
      <c r="J384" s="59"/>
      <c r="K384" s="99"/>
      <c r="L384" s="100"/>
      <c r="M384" s="21"/>
      <c r="N384" s="9"/>
      <c r="O384" s="22"/>
      <c r="P384" s="9"/>
      <c r="Q384" s="9"/>
      <c r="R384" s="9"/>
      <c r="S384" s="9"/>
      <c r="T384" s="9"/>
      <c r="U384" s="9"/>
      <c r="V384" s="9"/>
      <c r="W384" s="9"/>
      <c r="X384" s="19"/>
      <c r="Y384" s="9"/>
      <c r="Z384" s="22"/>
      <c r="AA384" s="9"/>
      <c r="AB384" s="9"/>
      <c r="AC384" s="9"/>
      <c r="AD384" s="9"/>
      <c r="AE384" s="20"/>
      <c r="AF384" s="9"/>
      <c r="AG384" s="9"/>
      <c r="AH384" s="9"/>
      <c r="AI384" s="9"/>
      <c r="AJ384" s="9"/>
      <c r="AK384" s="9"/>
      <c r="AL384" s="9"/>
      <c r="AM384" s="43"/>
      <c r="AN384" s="30"/>
    </row>
    <row r="385" spans="2:40" ht="12.75" customHeight="1" x14ac:dyDescent="0.2">
      <c r="B385" s="15"/>
      <c r="D385" s="31"/>
      <c r="E385" s="104"/>
      <c r="F385" s="105"/>
      <c r="G385" s="106"/>
      <c r="H385" s="59"/>
      <c r="I385" s="9"/>
      <c r="J385" s="59"/>
      <c r="K385" s="99"/>
      <c r="L385" s="100"/>
      <c r="M385" s="42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22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43"/>
      <c r="AN385" s="30"/>
    </row>
    <row r="386" spans="2:40" ht="12.75" customHeight="1" x14ac:dyDescent="0.2">
      <c r="B386" s="15"/>
      <c r="D386" s="31"/>
      <c r="E386" s="104"/>
      <c r="F386" s="105"/>
      <c r="G386" s="106"/>
      <c r="H386" s="59"/>
      <c r="I386" s="9"/>
      <c r="J386" s="59"/>
      <c r="K386" s="99"/>
      <c r="L386" s="100"/>
      <c r="M386" s="42"/>
      <c r="N386" s="9"/>
      <c r="O386" s="22"/>
      <c r="P386" s="9"/>
      <c r="Q386" s="9"/>
      <c r="R386" s="9"/>
      <c r="S386" s="9"/>
      <c r="T386" s="9"/>
      <c r="U386" s="9"/>
      <c r="V386" s="9"/>
      <c r="W386" s="9"/>
      <c r="X386" s="22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43"/>
      <c r="AN386" s="30"/>
    </row>
    <row r="387" spans="2:40" ht="12.75" customHeight="1" x14ac:dyDescent="0.2">
      <c r="B387" s="15"/>
      <c r="D387" s="31"/>
      <c r="E387" s="104"/>
      <c r="F387" s="105"/>
      <c r="G387" s="106"/>
      <c r="H387" s="59"/>
      <c r="I387" s="9"/>
      <c r="J387" s="59"/>
      <c r="K387" s="99"/>
      <c r="L387" s="100"/>
      <c r="M387" s="56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22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43"/>
      <c r="AN387" s="30"/>
    </row>
    <row r="388" spans="2:40" ht="12.75" customHeight="1" x14ac:dyDescent="0.2">
      <c r="B388" s="15"/>
      <c r="D388" s="31"/>
      <c r="E388" s="104"/>
      <c r="F388" s="105"/>
      <c r="G388" s="106"/>
      <c r="H388" s="59"/>
      <c r="I388" s="9"/>
      <c r="J388" s="59"/>
      <c r="K388" s="99"/>
      <c r="L388" s="100"/>
      <c r="M388" s="56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22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43"/>
      <c r="AN388" s="30"/>
    </row>
    <row r="389" spans="2:40" ht="12.75" customHeight="1" x14ac:dyDescent="0.2">
      <c r="B389" s="15"/>
      <c r="D389" s="31"/>
      <c r="E389" s="104"/>
      <c r="F389" s="105"/>
      <c r="G389" s="106"/>
      <c r="H389" s="59"/>
      <c r="I389" s="9"/>
      <c r="J389" s="59"/>
      <c r="K389" s="99"/>
      <c r="L389" s="100"/>
      <c r="M389" s="42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22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43"/>
      <c r="AN389" s="30"/>
    </row>
    <row r="390" spans="2:40" ht="12.75" customHeight="1" x14ac:dyDescent="0.2">
      <c r="B390" s="15"/>
      <c r="D390" s="31"/>
      <c r="E390" s="104"/>
      <c r="F390" s="105"/>
      <c r="G390" s="106"/>
      <c r="H390" s="59"/>
      <c r="I390" s="9"/>
      <c r="J390" s="59"/>
      <c r="K390" s="99"/>
      <c r="L390" s="100"/>
      <c r="M390" s="42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22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43"/>
      <c r="AN390" s="30"/>
    </row>
    <row r="391" spans="2:40" ht="12.75" customHeight="1" x14ac:dyDescent="0.2">
      <c r="B391" s="15"/>
      <c r="D391" s="31"/>
      <c r="E391" s="104"/>
      <c r="F391" s="105"/>
      <c r="G391" s="106"/>
      <c r="H391" s="59"/>
      <c r="I391" s="9"/>
      <c r="J391" s="59"/>
      <c r="K391" s="99"/>
      <c r="L391" s="100"/>
      <c r="M391" s="42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22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43"/>
      <c r="AN391" s="30"/>
    </row>
    <row r="392" spans="2:40" ht="12.75" customHeight="1" x14ac:dyDescent="0.2">
      <c r="B392" s="15"/>
      <c r="D392" s="31"/>
      <c r="E392" s="104"/>
      <c r="F392" s="105"/>
      <c r="G392" s="106"/>
      <c r="H392" s="59"/>
      <c r="I392" s="9"/>
      <c r="J392" s="59"/>
      <c r="K392" s="99"/>
      <c r="L392" s="100"/>
      <c r="M392" s="42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22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43"/>
      <c r="AN392" s="30"/>
    </row>
    <row r="393" spans="2:40" ht="12.75" customHeight="1" x14ac:dyDescent="0.2">
      <c r="B393" s="15"/>
      <c r="D393" s="31"/>
      <c r="E393" s="104"/>
      <c r="F393" s="105"/>
      <c r="G393" s="106"/>
      <c r="H393" s="59"/>
      <c r="I393" s="9"/>
      <c r="J393" s="59"/>
      <c r="K393" s="99"/>
      <c r="L393" s="100"/>
      <c r="M393" s="42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22"/>
      <c r="Y393" s="9"/>
      <c r="Z393" s="9"/>
      <c r="AA393" s="9"/>
      <c r="AB393" s="22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43"/>
      <c r="AN393" s="30"/>
    </row>
    <row r="394" spans="2:40" ht="12.75" customHeight="1" x14ac:dyDescent="0.2">
      <c r="B394" s="15"/>
      <c r="D394" s="31"/>
      <c r="E394" s="104"/>
      <c r="F394" s="105"/>
      <c r="G394" s="106"/>
      <c r="H394" s="59"/>
      <c r="I394" s="9"/>
      <c r="J394" s="59"/>
      <c r="K394" s="99"/>
      <c r="L394" s="100"/>
      <c r="M394" s="42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22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43"/>
      <c r="AN394" s="30"/>
    </row>
    <row r="395" spans="2:40" ht="12.75" customHeight="1" x14ac:dyDescent="0.2">
      <c r="B395" s="15"/>
      <c r="D395" s="31"/>
      <c r="E395" s="104"/>
      <c r="F395" s="105"/>
      <c r="G395" s="106"/>
      <c r="H395" s="59"/>
      <c r="I395" s="9"/>
      <c r="J395" s="59"/>
      <c r="K395" s="99"/>
      <c r="L395" s="100"/>
      <c r="M395" s="45"/>
      <c r="N395" s="9"/>
      <c r="O395" s="46"/>
      <c r="P395" s="46"/>
      <c r="Q395" s="46"/>
      <c r="R395" s="46"/>
      <c r="S395" s="46"/>
      <c r="T395" s="55"/>
      <c r="U395" s="46"/>
      <c r="V395" s="46"/>
      <c r="W395" s="46"/>
      <c r="X395" s="44"/>
      <c r="Y395" s="44"/>
      <c r="Z395" s="44"/>
      <c r="AA395" s="44"/>
      <c r="AB395" s="46"/>
      <c r="AC395" s="20"/>
      <c r="AD395" s="20"/>
      <c r="AE395" s="44"/>
      <c r="AF395" s="46"/>
      <c r="AG395" s="44"/>
      <c r="AH395" s="44"/>
      <c r="AI395" s="44"/>
      <c r="AJ395" s="44"/>
      <c r="AK395" s="44"/>
      <c r="AL395" s="20"/>
      <c r="AM395" s="54"/>
      <c r="AN395" s="50"/>
    </row>
    <row r="396" spans="2:40" ht="12.75" customHeight="1" x14ac:dyDescent="0.2">
      <c r="B396" s="15"/>
      <c r="D396" s="31"/>
      <c r="E396" s="104"/>
      <c r="F396" s="105"/>
      <c r="G396" s="106"/>
      <c r="H396" s="59"/>
      <c r="I396" s="9"/>
      <c r="J396" s="59"/>
      <c r="K396" s="99"/>
      <c r="L396" s="100"/>
      <c r="M396" s="45"/>
      <c r="N396" s="9"/>
      <c r="O396" s="44"/>
      <c r="P396" s="44"/>
      <c r="Q396" s="44"/>
      <c r="R396" s="44"/>
      <c r="S396" s="44"/>
      <c r="T396" s="55"/>
      <c r="U396" s="44"/>
      <c r="V396" s="44"/>
      <c r="W396" s="44"/>
      <c r="X396" s="44"/>
      <c r="Y396" s="44"/>
      <c r="Z396" s="44"/>
      <c r="AA396" s="44"/>
      <c r="AB396" s="44"/>
      <c r="AC396" s="9"/>
      <c r="AD396" s="9"/>
      <c r="AE396" s="48"/>
      <c r="AF396" s="44"/>
      <c r="AG396" s="44"/>
      <c r="AH396" s="44"/>
      <c r="AI396" s="44"/>
      <c r="AJ396" s="44"/>
      <c r="AK396" s="44"/>
      <c r="AL396" s="9"/>
      <c r="AM396" s="43"/>
      <c r="AN396" s="30"/>
    </row>
    <row r="397" spans="2:40" ht="12.75" customHeight="1" x14ac:dyDescent="0.2">
      <c r="B397" s="15"/>
      <c r="D397" s="31"/>
      <c r="E397" s="104"/>
      <c r="F397" s="105"/>
      <c r="G397" s="106"/>
      <c r="H397" s="59"/>
      <c r="I397" s="9"/>
      <c r="J397" s="59"/>
      <c r="K397" s="99"/>
      <c r="L397" s="100"/>
      <c r="M397" s="45"/>
      <c r="N397" s="9"/>
      <c r="O397" s="44"/>
      <c r="P397" s="44"/>
      <c r="Q397" s="44"/>
      <c r="R397" s="44"/>
      <c r="S397" s="44"/>
      <c r="T397" s="46"/>
      <c r="U397" s="44"/>
      <c r="V397" s="44"/>
      <c r="W397" s="44"/>
      <c r="X397" s="44"/>
      <c r="Y397" s="44"/>
      <c r="Z397" s="44"/>
      <c r="AA397" s="44"/>
      <c r="AB397" s="44"/>
      <c r="AC397" s="9"/>
      <c r="AD397" s="9"/>
      <c r="AE397" s="44"/>
      <c r="AF397" s="44"/>
      <c r="AG397" s="44"/>
      <c r="AH397" s="44"/>
      <c r="AI397" s="44"/>
      <c r="AJ397" s="44"/>
      <c r="AK397" s="44"/>
      <c r="AL397" s="9"/>
      <c r="AM397" s="43"/>
      <c r="AN397" s="30"/>
    </row>
    <row r="398" spans="2:40" ht="12.75" customHeight="1" x14ac:dyDescent="0.2">
      <c r="B398" s="15"/>
      <c r="D398" s="31"/>
      <c r="E398" s="104"/>
      <c r="F398" s="105"/>
      <c r="G398" s="106"/>
      <c r="H398" s="59"/>
      <c r="I398" s="9"/>
      <c r="J398" s="59"/>
      <c r="K398" s="99"/>
      <c r="L398" s="100"/>
      <c r="M398" s="45"/>
      <c r="N398" s="9"/>
      <c r="O398" s="44"/>
      <c r="P398" s="44"/>
      <c r="Q398" s="44"/>
      <c r="R398" s="44"/>
      <c r="S398" s="44"/>
      <c r="T398" s="46"/>
      <c r="U398" s="44"/>
      <c r="V398" s="44"/>
      <c r="W398" s="44"/>
      <c r="X398" s="44"/>
      <c r="Y398" s="44"/>
      <c r="Z398" s="44"/>
      <c r="AA398" s="44"/>
      <c r="AB398" s="44"/>
      <c r="AC398" s="9"/>
      <c r="AD398" s="9"/>
      <c r="AE398" s="44"/>
      <c r="AF398" s="44"/>
      <c r="AG398" s="44"/>
      <c r="AH398" s="44"/>
      <c r="AI398" s="44"/>
      <c r="AJ398" s="44"/>
      <c r="AK398" s="44"/>
      <c r="AL398" s="9"/>
      <c r="AM398" s="43"/>
      <c r="AN398" s="30"/>
    </row>
    <row r="399" spans="2:40" ht="12.75" customHeight="1" x14ac:dyDescent="0.2">
      <c r="B399" s="15"/>
      <c r="D399" s="31"/>
      <c r="E399" s="104"/>
      <c r="F399" s="105"/>
      <c r="G399" s="106"/>
      <c r="H399" s="59"/>
      <c r="I399" s="9"/>
      <c r="J399" s="59"/>
      <c r="K399" s="99"/>
      <c r="L399" s="100"/>
      <c r="M399" s="45"/>
      <c r="N399" s="9"/>
      <c r="O399" s="44"/>
      <c r="P399" s="44"/>
      <c r="Q399" s="44"/>
      <c r="R399" s="44"/>
      <c r="S399" s="44"/>
      <c r="T399" s="46"/>
      <c r="U399" s="44"/>
      <c r="V399" s="44"/>
      <c r="W399" s="46"/>
      <c r="X399" s="44"/>
      <c r="Y399" s="44"/>
      <c r="Z399" s="44"/>
      <c r="AA399" s="44"/>
      <c r="AB399" s="44"/>
      <c r="AC399" s="9"/>
      <c r="AD399" s="9"/>
      <c r="AE399" s="44"/>
      <c r="AF399" s="44"/>
      <c r="AG399" s="44"/>
      <c r="AH399" s="44"/>
      <c r="AI399" s="44"/>
      <c r="AJ399" s="44"/>
      <c r="AK399" s="44"/>
      <c r="AL399" s="9"/>
      <c r="AM399" s="43"/>
      <c r="AN399" s="30"/>
    </row>
    <row r="400" spans="2:40" ht="12.75" customHeight="1" x14ac:dyDescent="0.2">
      <c r="B400" s="15"/>
      <c r="D400" s="31"/>
      <c r="E400" s="104"/>
      <c r="F400" s="105"/>
      <c r="G400" s="106"/>
      <c r="H400" s="59"/>
      <c r="I400" s="9"/>
      <c r="J400" s="59"/>
      <c r="K400" s="99"/>
      <c r="L400" s="100"/>
      <c r="M400" s="21"/>
      <c r="N400" s="9"/>
      <c r="O400" s="9"/>
      <c r="P400" s="9"/>
      <c r="Q400" s="9"/>
      <c r="R400" s="9"/>
      <c r="S400" s="44"/>
      <c r="T400" s="9"/>
      <c r="U400" s="44"/>
      <c r="V400" s="44"/>
      <c r="W400" s="44"/>
      <c r="X400" s="46"/>
      <c r="Y400" s="19"/>
      <c r="Z400" s="9"/>
      <c r="AA400" s="9"/>
      <c r="AB400" s="9"/>
      <c r="AC400" s="9"/>
      <c r="AD400" s="9"/>
      <c r="AE400" s="9"/>
      <c r="AF400" s="9"/>
      <c r="AG400" s="9"/>
      <c r="AH400" s="26"/>
      <c r="AI400" s="26"/>
      <c r="AJ400" s="26"/>
      <c r="AK400" s="19"/>
      <c r="AL400" s="9"/>
      <c r="AM400" s="43"/>
      <c r="AN400" s="30"/>
    </row>
    <row r="401" spans="2:40" ht="12.75" customHeight="1" x14ac:dyDescent="0.2">
      <c r="B401" s="15"/>
      <c r="D401" s="31"/>
      <c r="E401" s="104"/>
      <c r="F401" s="105"/>
      <c r="G401" s="106"/>
      <c r="H401" s="59"/>
      <c r="I401" s="9"/>
      <c r="J401" s="59"/>
      <c r="K401" s="99"/>
      <c r="L401" s="100"/>
      <c r="M401" s="21"/>
      <c r="N401" s="9"/>
      <c r="O401" s="9"/>
      <c r="P401" s="9"/>
      <c r="Q401" s="9"/>
      <c r="R401" s="9"/>
      <c r="S401" s="44"/>
      <c r="T401" s="9"/>
      <c r="U401" s="44"/>
      <c r="V401" s="44"/>
      <c r="W401" s="44"/>
      <c r="X401" s="44"/>
      <c r="Y401" s="19"/>
      <c r="Z401" s="9"/>
      <c r="AA401" s="22"/>
      <c r="AB401" s="9"/>
      <c r="AC401" s="9"/>
      <c r="AD401" s="9"/>
      <c r="AE401" s="20"/>
      <c r="AF401" s="9"/>
      <c r="AG401" s="9"/>
      <c r="AH401" s="19"/>
      <c r="AI401" s="19"/>
      <c r="AJ401" s="19"/>
      <c r="AK401" s="19"/>
      <c r="AL401" s="9"/>
      <c r="AM401" s="43"/>
      <c r="AN401" s="30"/>
    </row>
    <row r="402" spans="2:40" ht="12.75" customHeight="1" x14ac:dyDescent="0.2">
      <c r="B402" s="15"/>
      <c r="D402" s="31"/>
      <c r="E402" s="104"/>
      <c r="F402" s="105"/>
      <c r="G402" s="106"/>
      <c r="H402" s="59"/>
      <c r="I402" s="9"/>
      <c r="J402" s="59"/>
      <c r="K402" s="99"/>
      <c r="L402" s="100"/>
      <c r="M402" s="21"/>
      <c r="N402" s="9"/>
      <c r="O402" s="9"/>
      <c r="P402" s="9"/>
      <c r="Q402" s="9"/>
      <c r="R402" s="9"/>
      <c r="S402" s="44"/>
      <c r="T402" s="9"/>
      <c r="U402" s="44"/>
      <c r="V402" s="44"/>
      <c r="W402" s="44"/>
      <c r="X402" s="44"/>
      <c r="Y402" s="19"/>
      <c r="Z402" s="9"/>
      <c r="AA402" s="22"/>
      <c r="AB402" s="9"/>
      <c r="AC402" s="9"/>
      <c r="AD402" s="9"/>
      <c r="AE402" s="20"/>
      <c r="AF402" s="9"/>
      <c r="AG402" s="9"/>
      <c r="AH402" s="19"/>
      <c r="AI402" s="19"/>
      <c r="AJ402" s="19"/>
      <c r="AK402" s="19"/>
      <c r="AL402" s="9"/>
      <c r="AM402" s="43"/>
      <c r="AN402" s="30"/>
    </row>
    <row r="403" spans="2:40" ht="12.75" customHeight="1" x14ac:dyDescent="0.2">
      <c r="B403" s="15"/>
      <c r="D403" s="31"/>
      <c r="E403" s="104"/>
      <c r="F403" s="105"/>
      <c r="G403" s="106"/>
      <c r="H403" s="59"/>
      <c r="I403" s="9"/>
      <c r="J403" s="59"/>
      <c r="K403" s="99"/>
      <c r="L403" s="100"/>
      <c r="M403" s="21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19"/>
      <c r="Y403" s="19"/>
      <c r="Z403" s="22"/>
      <c r="AA403" s="9"/>
      <c r="AB403" s="9"/>
      <c r="AC403" s="9"/>
      <c r="AD403" s="9"/>
      <c r="AE403" s="20"/>
      <c r="AF403" s="9"/>
      <c r="AG403" s="9"/>
      <c r="AH403" s="22"/>
      <c r="AI403" s="22"/>
      <c r="AJ403" s="22"/>
      <c r="AK403" s="9"/>
      <c r="AL403" s="9"/>
      <c r="AM403" s="43"/>
      <c r="AN403" s="30"/>
    </row>
    <row r="404" spans="2:40" ht="12.75" customHeight="1" x14ac:dyDescent="0.2">
      <c r="B404" s="15"/>
      <c r="D404" s="31"/>
      <c r="E404" s="104"/>
      <c r="F404" s="105"/>
      <c r="G404" s="106"/>
      <c r="H404" s="59"/>
      <c r="I404" s="9"/>
      <c r="J404" s="59"/>
      <c r="K404" s="99"/>
      <c r="L404" s="100"/>
      <c r="M404" s="21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19"/>
      <c r="Y404" s="19"/>
      <c r="Z404" s="22"/>
      <c r="AA404" s="9"/>
      <c r="AB404" s="9"/>
      <c r="AC404" s="9"/>
      <c r="AD404" s="9"/>
      <c r="AE404" s="20"/>
      <c r="AF404" s="9"/>
      <c r="AG404" s="9"/>
      <c r="AH404" s="19"/>
      <c r="AI404" s="19"/>
      <c r="AJ404" s="19"/>
      <c r="AK404" s="9"/>
      <c r="AL404" s="9"/>
      <c r="AM404" s="43"/>
      <c r="AN404" s="30"/>
    </row>
    <row r="405" spans="2:40" ht="12.75" customHeight="1" x14ac:dyDescent="0.2">
      <c r="B405" s="15"/>
      <c r="D405" s="31"/>
      <c r="E405" s="104"/>
      <c r="F405" s="105"/>
      <c r="G405" s="106"/>
      <c r="H405" s="59"/>
      <c r="I405" s="9"/>
      <c r="J405" s="59"/>
      <c r="K405" s="99"/>
      <c r="L405" s="100"/>
      <c r="M405" s="21"/>
      <c r="N405" s="9"/>
      <c r="O405" s="9"/>
      <c r="P405" s="9"/>
      <c r="Q405" s="44"/>
      <c r="R405" s="44"/>
      <c r="S405" s="44"/>
      <c r="T405" s="55"/>
      <c r="U405" s="44"/>
      <c r="V405" s="44"/>
      <c r="W405" s="44"/>
      <c r="X405" s="44"/>
      <c r="Y405" s="19"/>
      <c r="Z405" s="22"/>
      <c r="AA405" s="9"/>
      <c r="AB405" s="9"/>
      <c r="AC405" s="9"/>
      <c r="AD405" s="9"/>
      <c r="AE405" s="20"/>
      <c r="AF405" s="44"/>
      <c r="AG405" s="44"/>
      <c r="AH405" s="19"/>
      <c r="AI405" s="19"/>
      <c r="AJ405" s="19"/>
      <c r="AK405" s="9"/>
      <c r="AL405" s="9"/>
      <c r="AM405" s="43"/>
      <c r="AN405" s="30"/>
    </row>
    <row r="406" spans="2:40" ht="12.75" customHeight="1" x14ac:dyDescent="0.2">
      <c r="B406" s="15"/>
      <c r="D406" s="31"/>
      <c r="E406" s="104"/>
      <c r="F406" s="105"/>
      <c r="G406" s="106"/>
      <c r="H406" s="59"/>
      <c r="I406" s="9"/>
      <c r="J406" s="59"/>
      <c r="K406" s="99"/>
      <c r="L406" s="100"/>
      <c r="M406" s="21"/>
      <c r="N406" s="9"/>
      <c r="O406" s="9"/>
      <c r="P406" s="9"/>
      <c r="Q406" s="9"/>
      <c r="R406" s="9"/>
      <c r="S406" s="44"/>
      <c r="T406" s="9"/>
      <c r="U406" s="44"/>
      <c r="V406" s="44"/>
      <c r="W406" s="44"/>
      <c r="X406" s="44"/>
      <c r="Y406" s="19"/>
      <c r="Z406" s="22"/>
      <c r="AA406" s="9"/>
      <c r="AB406" s="9"/>
      <c r="AC406" s="9"/>
      <c r="AD406" s="9"/>
      <c r="AE406" s="20"/>
      <c r="AF406" s="9"/>
      <c r="AG406" s="9"/>
      <c r="AH406" s="19"/>
      <c r="AI406" s="19"/>
      <c r="AJ406" s="19"/>
      <c r="AK406" s="9"/>
      <c r="AL406" s="9"/>
      <c r="AM406" s="43"/>
      <c r="AN406" s="30"/>
    </row>
    <row r="407" spans="2:40" ht="12.75" customHeight="1" x14ac:dyDescent="0.2">
      <c r="B407" s="15"/>
      <c r="D407" s="31"/>
      <c r="E407" s="104"/>
      <c r="F407" s="105"/>
      <c r="G407" s="106"/>
      <c r="H407" s="59"/>
      <c r="I407" s="9"/>
      <c r="J407" s="59"/>
      <c r="K407" s="99"/>
      <c r="L407" s="100"/>
      <c r="M407" s="42"/>
      <c r="N407" s="9"/>
      <c r="O407" s="9"/>
      <c r="P407" s="9"/>
      <c r="Q407" s="9"/>
      <c r="R407" s="9"/>
      <c r="S407" s="44"/>
      <c r="T407" s="9"/>
      <c r="U407" s="44"/>
      <c r="V407" s="44"/>
      <c r="W407" s="44"/>
      <c r="X407" s="44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43"/>
      <c r="AN407" s="30"/>
    </row>
    <row r="408" spans="2:40" ht="12.75" customHeight="1" x14ac:dyDescent="0.2">
      <c r="B408" s="15"/>
      <c r="D408" s="31"/>
      <c r="E408" s="104"/>
      <c r="F408" s="105"/>
      <c r="G408" s="106"/>
      <c r="H408" s="59"/>
      <c r="I408" s="9"/>
      <c r="J408" s="59"/>
      <c r="K408" s="99"/>
      <c r="L408" s="100"/>
      <c r="M408" s="42"/>
      <c r="N408" s="9"/>
      <c r="O408" s="9"/>
      <c r="P408" s="9"/>
      <c r="Q408" s="9"/>
      <c r="R408" s="9"/>
      <c r="S408" s="44"/>
      <c r="T408" s="9"/>
      <c r="U408" s="44"/>
      <c r="V408" s="44"/>
      <c r="W408" s="44"/>
      <c r="X408" s="44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43"/>
      <c r="AN408" s="30"/>
    </row>
    <row r="409" spans="2:40" ht="12.75" customHeight="1" x14ac:dyDescent="0.2">
      <c r="B409" s="15"/>
      <c r="D409" s="31"/>
      <c r="E409" s="104"/>
      <c r="F409" s="105"/>
      <c r="G409" s="106"/>
      <c r="H409" s="59"/>
      <c r="I409" s="9"/>
      <c r="J409" s="59"/>
      <c r="K409" s="99"/>
      <c r="L409" s="100"/>
      <c r="M409" s="21"/>
      <c r="N409" s="9"/>
      <c r="O409" s="22"/>
      <c r="P409" s="9"/>
      <c r="Q409" s="9"/>
      <c r="R409" s="9"/>
      <c r="S409" s="44"/>
      <c r="T409" s="9"/>
      <c r="U409" s="44"/>
      <c r="V409" s="44"/>
      <c r="W409" s="44"/>
      <c r="X409" s="44"/>
      <c r="Y409" s="19"/>
      <c r="Z409" s="22"/>
      <c r="AA409" s="9"/>
      <c r="AB409" s="9"/>
      <c r="AC409" s="9"/>
      <c r="AD409" s="9"/>
      <c r="AE409" s="20"/>
      <c r="AF409" s="9"/>
      <c r="AG409" s="9"/>
      <c r="AH409" s="19"/>
      <c r="AI409" s="19"/>
      <c r="AJ409" s="19"/>
      <c r="AK409" s="9"/>
      <c r="AL409" s="9"/>
      <c r="AM409" s="43"/>
      <c r="AN409" s="30"/>
    </row>
    <row r="410" spans="2:40" ht="12.75" customHeight="1" x14ac:dyDescent="0.2">
      <c r="B410" s="15"/>
      <c r="D410" s="31"/>
      <c r="E410" s="104"/>
      <c r="F410" s="105"/>
      <c r="G410" s="106"/>
      <c r="H410" s="59"/>
      <c r="I410" s="9"/>
      <c r="J410" s="59"/>
      <c r="K410" s="99"/>
      <c r="L410" s="100"/>
      <c r="M410" s="56"/>
      <c r="N410" s="9"/>
      <c r="O410" s="9"/>
      <c r="P410" s="9"/>
      <c r="Q410" s="9"/>
      <c r="R410" s="9"/>
      <c r="S410" s="44"/>
      <c r="T410" s="9"/>
      <c r="U410" s="44"/>
      <c r="V410" s="44"/>
      <c r="W410" s="44"/>
      <c r="X410" s="44"/>
      <c r="Y410" s="19"/>
      <c r="Z410" s="22"/>
      <c r="AA410" s="9"/>
      <c r="AB410" s="9"/>
      <c r="AC410" s="9"/>
      <c r="AD410" s="9"/>
      <c r="AE410" s="20"/>
      <c r="AF410" s="9"/>
      <c r="AG410" s="9"/>
      <c r="AH410" s="19"/>
      <c r="AI410" s="19"/>
      <c r="AJ410" s="19"/>
      <c r="AK410" s="9"/>
      <c r="AL410" s="9"/>
      <c r="AM410" s="43"/>
      <c r="AN410" s="30"/>
    </row>
    <row r="411" spans="2:40" ht="12.75" customHeight="1" x14ac:dyDescent="0.2">
      <c r="B411" s="15"/>
      <c r="D411" s="31"/>
      <c r="E411" s="104"/>
      <c r="F411" s="105"/>
      <c r="G411" s="106"/>
      <c r="H411" s="59"/>
      <c r="I411" s="9"/>
      <c r="J411" s="59"/>
      <c r="K411" s="99"/>
      <c r="L411" s="100"/>
      <c r="M411" s="21"/>
      <c r="N411" s="9"/>
      <c r="O411" s="9"/>
      <c r="P411" s="9"/>
      <c r="Q411" s="9"/>
      <c r="R411" s="9"/>
      <c r="S411" s="44"/>
      <c r="T411" s="9"/>
      <c r="U411" s="44"/>
      <c r="V411" s="44"/>
      <c r="W411" s="44"/>
      <c r="X411" s="44"/>
      <c r="Y411" s="19"/>
      <c r="Z411" s="22"/>
      <c r="AA411" s="9"/>
      <c r="AB411" s="9"/>
      <c r="AC411" s="9"/>
      <c r="AD411" s="9"/>
      <c r="AE411" s="20"/>
      <c r="AF411" s="9"/>
      <c r="AG411" s="9"/>
      <c r="AH411" s="19"/>
      <c r="AI411" s="19"/>
      <c r="AJ411" s="19"/>
      <c r="AK411" s="9"/>
      <c r="AL411" s="9"/>
      <c r="AM411" s="43"/>
      <c r="AN411" s="30"/>
    </row>
    <row r="412" spans="2:40" ht="12.75" customHeight="1" x14ac:dyDescent="0.2">
      <c r="B412" s="15"/>
      <c r="D412" s="31"/>
      <c r="E412" s="104"/>
      <c r="F412" s="105"/>
      <c r="G412" s="106"/>
      <c r="H412" s="59"/>
      <c r="I412" s="9"/>
      <c r="J412" s="59"/>
      <c r="K412" s="99"/>
      <c r="L412" s="100"/>
      <c r="M412" s="21"/>
      <c r="N412" s="9"/>
      <c r="O412" s="9"/>
      <c r="P412" s="9"/>
      <c r="Q412" s="9"/>
      <c r="R412" s="9"/>
      <c r="S412" s="44"/>
      <c r="T412" s="9"/>
      <c r="U412" s="44"/>
      <c r="V412" s="44"/>
      <c r="W412" s="44"/>
      <c r="X412" s="44"/>
      <c r="Y412" s="19"/>
      <c r="Z412" s="22"/>
      <c r="AA412" s="9"/>
      <c r="AB412" s="9"/>
      <c r="AC412" s="9"/>
      <c r="AD412" s="9"/>
      <c r="AE412" s="20"/>
      <c r="AF412" s="9"/>
      <c r="AG412" s="9"/>
      <c r="AH412" s="19"/>
      <c r="AI412" s="19"/>
      <c r="AJ412" s="19"/>
      <c r="AK412" s="9"/>
      <c r="AL412" s="9"/>
      <c r="AM412" s="43"/>
      <c r="AN412" s="30"/>
    </row>
    <row r="413" spans="2:40" ht="12.75" customHeight="1" x14ac:dyDescent="0.2">
      <c r="B413" s="15"/>
      <c r="D413" s="31"/>
      <c r="E413" s="104"/>
      <c r="F413" s="105"/>
      <c r="G413" s="106"/>
      <c r="H413" s="59"/>
      <c r="I413" s="9"/>
      <c r="J413" s="59"/>
      <c r="K413" s="99"/>
      <c r="L413" s="100"/>
      <c r="M413" s="21"/>
      <c r="N413" s="9"/>
      <c r="O413" s="9"/>
      <c r="P413" s="9"/>
      <c r="Q413" s="9"/>
      <c r="R413" s="9"/>
      <c r="S413" s="44"/>
      <c r="T413" s="9"/>
      <c r="U413" s="44"/>
      <c r="V413" s="44"/>
      <c r="W413" s="44"/>
      <c r="X413" s="44"/>
      <c r="Y413" s="19"/>
      <c r="Z413" s="22"/>
      <c r="AA413" s="9"/>
      <c r="AB413" s="9"/>
      <c r="AC413" s="9"/>
      <c r="AD413" s="9"/>
      <c r="AE413" s="20"/>
      <c r="AF413" s="9"/>
      <c r="AG413" s="9"/>
      <c r="AH413" s="19"/>
      <c r="AI413" s="19"/>
      <c r="AJ413" s="19"/>
      <c r="AK413" s="9"/>
      <c r="AL413" s="9"/>
      <c r="AM413" s="43"/>
      <c r="AN413" s="30"/>
    </row>
    <row r="414" spans="2:40" ht="12.75" customHeight="1" x14ac:dyDescent="0.2">
      <c r="B414" s="15"/>
      <c r="D414" s="31"/>
      <c r="E414" s="104"/>
      <c r="F414" s="105"/>
      <c r="G414" s="106"/>
      <c r="H414" s="59"/>
      <c r="I414" s="9"/>
      <c r="J414" s="59"/>
      <c r="K414" s="99"/>
      <c r="L414" s="100"/>
      <c r="M414" s="21"/>
      <c r="N414" s="9"/>
      <c r="O414" s="9"/>
      <c r="P414" s="9"/>
      <c r="Q414" s="44"/>
      <c r="R414" s="44"/>
      <c r="S414" s="44"/>
      <c r="T414" s="55"/>
      <c r="U414" s="44"/>
      <c r="V414" s="44"/>
      <c r="W414" s="44"/>
      <c r="X414" s="44"/>
      <c r="Y414" s="19"/>
      <c r="Z414" s="22"/>
      <c r="AA414" s="9"/>
      <c r="AB414" s="9"/>
      <c r="AC414" s="9"/>
      <c r="AD414" s="9"/>
      <c r="AE414" s="20"/>
      <c r="AF414" s="44"/>
      <c r="AG414" s="44"/>
      <c r="AH414" s="19"/>
      <c r="AI414" s="19"/>
      <c r="AJ414" s="19"/>
      <c r="AK414" s="9"/>
      <c r="AL414" s="9"/>
      <c r="AM414" s="43"/>
      <c r="AN414" s="30"/>
    </row>
    <row r="415" spans="2:40" ht="12.75" customHeight="1" x14ac:dyDescent="0.2">
      <c r="B415" s="15"/>
      <c r="D415" s="31"/>
      <c r="E415" s="104"/>
      <c r="F415" s="105"/>
      <c r="G415" s="106"/>
      <c r="H415" s="59"/>
      <c r="I415" s="9"/>
      <c r="J415" s="59"/>
      <c r="K415" s="99"/>
      <c r="L415" s="100"/>
      <c r="M415" s="21"/>
      <c r="N415" s="9"/>
      <c r="O415" s="9"/>
      <c r="P415" s="9"/>
      <c r="Q415" s="44"/>
      <c r="R415" s="44"/>
      <c r="S415" s="44"/>
      <c r="T415" s="46"/>
      <c r="U415" s="44"/>
      <c r="V415" s="44"/>
      <c r="W415" s="44"/>
      <c r="X415" s="44"/>
      <c r="Y415" s="19"/>
      <c r="Z415" s="22"/>
      <c r="AA415" s="9"/>
      <c r="AB415" s="9"/>
      <c r="AC415" s="9"/>
      <c r="AD415" s="9"/>
      <c r="AE415" s="20"/>
      <c r="AF415" s="44"/>
      <c r="AG415" s="44"/>
      <c r="AH415" s="19"/>
      <c r="AI415" s="19"/>
      <c r="AJ415" s="19"/>
      <c r="AK415" s="9"/>
      <c r="AL415" s="9"/>
      <c r="AM415" s="43"/>
      <c r="AN415" s="30"/>
    </row>
    <row r="416" spans="2:40" ht="12.75" customHeight="1" x14ac:dyDescent="0.2">
      <c r="B416" s="15"/>
      <c r="D416" s="62"/>
      <c r="E416" s="104"/>
      <c r="F416" s="105"/>
      <c r="G416" s="106"/>
      <c r="H416" s="59"/>
      <c r="I416" s="9"/>
      <c r="J416" s="59"/>
      <c r="K416" s="99"/>
      <c r="L416" s="100"/>
      <c r="M416" s="21"/>
      <c r="N416" s="9"/>
      <c r="O416" s="9"/>
      <c r="P416" s="9"/>
      <c r="Q416" s="44"/>
      <c r="R416" s="44"/>
      <c r="S416" s="44"/>
      <c r="T416" s="46"/>
      <c r="U416" s="44"/>
      <c r="V416" s="44"/>
      <c r="W416" s="44"/>
      <c r="X416" s="44"/>
      <c r="Y416" s="19"/>
      <c r="Z416" s="22"/>
      <c r="AA416" s="9"/>
      <c r="AB416" s="9"/>
      <c r="AC416" s="9"/>
      <c r="AD416" s="9"/>
      <c r="AE416" s="20"/>
      <c r="AF416" s="44"/>
      <c r="AG416" s="44"/>
      <c r="AH416" s="19"/>
      <c r="AI416" s="19"/>
      <c r="AJ416" s="19"/>
      <c r="AK416" s="9"/>
      <c r="AL416" s="9"/>
      <c r="AM416" s="43"/>
      <c r="AN416" s="30"/>
    </row>
    <row r="417" spans="2:40" ht="12.75" customHeight="1" x14ac:dyDescent="0.2">
      <c r="B417" s="15"/>
      <c r="D417" s="31"/>
      <c r="E417" s="104"/>
      <c r="F417" s="105"/>
      <c r="G417" s="106"/>
      <c r="H417" s="59"/>
      <c r="I417" s="9"/>
      <c r="J417" s="59"/>
      <c r="K417" s="99"/>
      <c r="L417" s="100"/>
      <c r="M417" s="21"/>
      <c r="N417" s="9"/>
      <c r="O417" s="9"/>
      <c r="P417" s="9"/>
      <c r="Q417" s="9"/>
      <c r="R417" s="9"/>
      <c r="S417" s="44"/>
      <c r="T417" s="9"/>
      <c r="U417" s="44"/>
      <c r="V417" s="44"/>
      <c r="W417" s="44"/>
      <c r="X417" s="44"/>
      <c r="Y417" s="19"/>
      <c r="Z417" s="22"/>
      <c r="AA417" s="9"/>
      <c r="AB417" s="9"/>
      <c r="AC417" s="9"/>
      <c r="AD417" s="9"/>
      <c r="AE417" s="20"/>
      <c r="AF417" s="9"/>
      <c r="AG417" s="9"/>
      <c r="AH417" s="19"/>
      <c r="AI417" s="19"/>
      <c r="AJ417" s="19"/>
      <c r="AK417" s="9"/>
      <c r="AL417" s="9"/>
      <c r="AM417" s="43"/>
      <c r="AN417" s="30"/>
    </row>
    <row r="418" spans="2:40" ht="12.75" customHeight="1" x14ac:dyDescent="0.2">
      <c r="B418" s="15"/>
      <c r="D418" s="31"/>
      <c r="E418" s="104"/>
      <c r="F418" s="105"/>
      <c r="G418" s="106"/>
      <c r="H418" s="59"/>
      <c r="I418" s="9"/>
      <c r="J418" s="59"/>
      <c r="K418" s="99"/>
      <c r="L418" s="100"/>
      <c r="M418" s="21"/>
      <c r="N418" s="9"/>
      <c r="O418" s="9"/>
      <c r="P418" s="9"/>
      <c r="Q418" s="9"/>
      <c r="R418" s="9"/>
      <c r="S418" s="44"/>
      <c r="T418" s="9"/>
      <c r="U418" s="44"/>
      <c r="V418" s="44"/>
      <c r="W418" s="44"/>
      <c r="X418" s="44"/>
      <c r="Y418" s="19"/>
      <c r="Z418" s="22"/>
      <c r="AA418" s="9"/>
      <c r="AB418" s="9"/>
      <c r="AC418" s="9"/>
      <c r="AD418" s="9"/>
      <c r="AE418" s="20"/>
      <c r="AF418" s="9"/>
      <c r="AG418" s="9"/>
      <c r="AH418" s="19"/>
      <c r="AI418" s="19"/>
      <c r="AJ418" s="19"/>
      <c r="AK418" s="9"/>
      <c r="AL418" s="9"/>
      <c r="AM418" s="43"/>
      <c r="AN418" s="30"/>
    </row>
    <row r="419" spans="2:40" ht="12.75" customHeight="1" x14ac:dyDescent="0.2">
      <c r="B419" s="15"/>
      <c r="D419" s="31"/>
      <c r="E419" s="104"/>
      <c r="F419" s="105"/>
      <c r="G419" s="106"/>
      <c r="H419" s="59"/>
      <c r="I419" s="9"/>
      <c r="J419" s="59"/>
      <c r="K419" s="99"/>
      <c r="L419" s="100"/>
      <c r="M419" s="21"/>
      <c r="N419" s="9"/>
      <c r="O419" s="9"/>
      <c r="P419" s="9"/>
      <c r="Q419" s="9"/>
      <c r="R419" s="9"/>
      <c r="S419" s="44"/>
      <c r="T419" s="9"/>
      <c r="U419" s="44"/>
      <c r="V419" s="44"/>
      <c r="W419" s="44"/>
      <c r="X419" s="44"/>
      <c r="Y419" s="19"/>
      <c r="Z419" s="22"/>
      <c r="AA419" s="9"/>
      <c r="AB419" s="9"/>
      <c r="AC419" s="9"/>
      <c r="AD419" s="9"/>
      <c r="AE419" s="20"/>
      <c r="AF419" s="9"/>
      <c r="AG419" s="9"/>
      <c r="AH419" s="19"/>
      <c r="AI419" s="19"/>
      <c r="AJ419" s="19"/>
      <c r="AK419" s="9"/>
      <c r="AL419" s="9"/>
      <c r="AM419" s="43"/>
      <c r="AN419" s="30"/>
    </row>
    <row r="420" spans="2:40" ht="12.75" customHeight="1" x14ac:dyDescent="0.2">
      <c r="B420" s="15"/>
      <c r="D420" s="31"/>
      <c r="E420" s="104"/>
      <c r="F420" s="105"/>
      <c r="G420" s="106"/>
      <c r="H420" s="59"/>
      <c r="I420" s="9"/>
      <c r="J420" s="59"/>
      <c r="K420" s="99"/>
      <c r="L420" s="100"/>
      <c r="M420" s="21"/>
      <c r="N420" s="9"/>
      <c r="O420" s="9"/>
      <c r="P420" s="9"/>
      <c r="Q420" s="44"/>
      <c r="R420" s="44"/>
      <c r="S420" s="44"/>
      <c r="T420" s="55"/>
      <c r="U420" s="44"/>
      <c r="V420" s="44"/>
      <c r="W420" s="44"/>
      <c r="X420" s="44"/>
      <c r="Y420" s="19"/>
      <c r="Z420" s="22"/>
      <c r="AA420" s="9"/>
      <c r="AB420" s="9"/>
      <c r="AC420" s="9"/>
      <c r="AD420" s="9"/>
      <c r="AE420" s="20"/>
      <c r="AF420" s="44"/>
      <c r="AG420" s="44"/>
      <c r="AH420" s="19"/>
      <c r="AI420" s="19"/>
      <c r="AJ420" s="19"/>
      <c r="AK420" s="9"/>
      <c r="AL420" s="9"/>
      <c r="AM420" s="43"/>
      <c r="AN420" s="30"/>
    </row>
    <row r="421" spans="2:40" ht="12.75" customHeight="1" x14ac:dyDescent="0.2">
      <c r="B421" s="15"/>
      <c r="D421" s="31"/>
      <c r="E421" s="104"/>
      <c r="F421" s="105"/>
      <c r="G421" s="106"/>
      <c r="H421" s="59"/>
      <c r="I421" s="9"/>
      <c r="J421" s="59"/>
      <c r="K421" s="99"/>
      <c r="L421" s="100"/>
      <c r="M421" s="21"/>
      <c r="N421" s="9"/>
      <c r="O421" s="9"/>
      <c r="P421" s="9"/>
      <c r="Q421" s="9"/>
      <c r="R421" s="9"/>
      <c r="S421" s="9"/>
      <c r="T421" s="9"/>
      <c r="U421" s="44"/>
      <c r="V421" s="44"/>
      <c r="W421" s="44"/>
      <c r="X421" s="44"/>
      <c r="Y421" s="19"/>
      <c r="Z421" s="22"/>
      <c r="AA421" s="9"/>
      <c r="AB421" s="9"/>
      <c r="AC421" s="9"/>
      <c r="AD421" s="9"/>
      <c r="AE421" s="20"/>
      <c r="AF421" s="9"/>
      <c r="AG421" s="9"/>
      <c r="AH421" s="19"/>
      <c r="AI421" s="19"/>
      <c r="AJ421" s="19"/>
      <c r="AK421" s="9"/>
      <c r="AL421" s="9"/>
      <c r="AM421" s="43"/>
      <c r="AN421" s="30"/>
    </row>
    <row r="422" spans="2:40" ht="12.75" customHeight="1" x14ac:dyDescent="0.2">
      <c r="B422" s="15"/>
      <c r="D422" s="31"/>
      <c r="E422" s="104"/>
      <c r="F422" s="105"/>
      <c r="G422" s="106"/>
      <c r="H422" s="59"/>
      <c r="I422" s="9"/>
      <c r="J422" s="59"/>
      <c r="K422" s="99"/>
      <c r="L422" s="100"/>
      <c r="M422" s="21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19"/>
      <c r="Y422" s="22"/>
      <c r="Z422" s="22"/>
      <c r="AA422" s="9"/>
      <c r="AB422" s="9"/>
      <c r="AC422" s="9"/>
      <c r="AD422" s="9"/>
      <c r="AE422" s="20"/>
      <c r="AF422" s="9"/>
      <c r="AG422" s="9"/>
      <c r="AH422" s="19"/>
      <c r="AI422" s="19"/>
      <c r="AJ422" s="19"/>
      <c r="AK422" s="9"/>
      <c r="AL422" s="9"/>
      <c r="AM422" s="43"/>
      <c r="AN422" s="30"/>
    </row>
    <row r="423" spans="2:40" ht="12.75" customHeight="1" x14ac:dyDescent="0.2">
      <c r="B423" s="15"/>
      <c r="D423" s="31"/>
      <c r="E423" s="104"/>
      <c r="F423" s="105"/>
      <c r="G423" s="106"/>
      <c r="H423" s="59"/>
      <c r="I423" s="9"/>
      <c r="J423" s="59"/>
      <c r="K423" s="99"/>
      <c r="L423" s="100"/>
      <c r="M423" s="21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19"/>
      <c r="Y423" s="19"/>
      <c r="Z423" s="22"/>
      <c r="AA423" s="9"/>
      <c r="AB423" s="9"/>
      <c r="AC423" s="9"/>
      <c r="AD423" s="9"/>
      <c r="AE423" s="20"/>
      <c r="AF423" s="9"/>
      <c r="AG423" s="9"/>
      <c r="AH423" s="19"/>
      <c r="AI423" s="19"/>
      <c r="AJ423" s="19"/>
      <c r="AK423" s="9"/>
      <c r="AL423" s="9"/>
      <c r="AM423" s="43"/>
      <c r="AN423" s="30"/>
    </row>
    <row r="424" spans="2:40" ht="12.75" customHeight="1" x14ac:dyDescent="0.2">
      <c r="B424" s="15"/>
      <c r="D424" s="31"/>
      <c r="E424" s="104"/>
      <c r="F424" s="105"/>
      <c r="G424" s="106"/>
      <c r="H424" s="59"/>
      <c r="I424" s="9"/>
      <c r="J424" s="59"/>
      <c r="K424" s="99"/>
      <c r="L424" s="100"/>
      <c r="M424" s="21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19"/>
      <c r="Y424" s="19"/>
      <c r="Z424" s="22"/>
      <c r="AA424" s="9"/>
      <c r="AB424" s="9"/>
      <c r="AC424" s="9"/>
      <c r="AD424" s="9"/>
      <c r="AE424" s="20"/>
      <c r="AF424" s="9"/>
      <c r="AG424" s="9"/>
      <c r="AH424" s="19"/>
      <c r="AI424" s="19"/>
      <c r="AJ424" s="19"/>
      <c r="AK424" s="9"/>
      <c r="AL424" s="9"/>
      <c r="AM424" s="43"/>
      <c r="AN424" s="30"/>
    </row>
    <row r="425" spans="2:40" ht="12.75" customHeight="1" x14ac:dyDescent="0.2">
      <c r="B425" s="15"/>
      <c r="D425" s="31"/>
      <c r="E425" s="104"/>
      <c r="F425" s="105"/>
      <c r="G425" s="106"/>
      <c r="H425" s="59"/>
      <c r="I425" s="9"/>
      <c r="J425" s="59"/>
      <c r="K425" s="99"/>
      <c r="L425" s="100"/>
      <c r="M425" s="21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19"/>
      <c r="Y425" s="19"/>
      <c r="Z425" s="22"/>
      <c r="AA425" s="9"/>
      <c r="AB425" s="9"/>
      <c r="AC425" s="9"/>
      <c r="AD425" s="9"/>
      <c r="AE425" s="20"/>
      <c r="AF425" s="9"/>
      <c r="AG425" s="9"/>
      <c r="AH425" s="19"/>
      <c r="AI425" s="19"/>
      <c r="AJ425" s="19"/>
      <c r="AK425" s="9"/>
      <c r="AL425" s="9"/>
      <c r="AM425" s="43"/>
      <c r="AN425" s="30"/>
    </row>
    <row r="426" spans="2:40" ht="12.75" customHeight="1" x14ac:dyDescent="0.2">
      <c r="B426" s="15"/>
      <c r="D426" s="31"/>
      <c r="E426" s="104"/>
      <c r="F426" s="105"/>
      <c r="G426" s="106"/>
      <c r="H426" s="59"/>
      <c r="I426" s="9"/>
      <c r="J426" s="59"/>
      <c r="K426" s="99"/>
      <c r="L426" s="100"/>
      <c r="M426" s="21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19"/>
      <c r="Y426" s="19"/>
      <c r="Z426" s="22"/>
      <c r="AA426" s="9"/>
      <c r="AB426" s="9"/>
      <c r="AC426" s="9"/>
      <c r="AD426" s="9"/>
      <c r="AE426" s="20"/>
      <c r="AF426" s="9"/>
      <c r="AG426" s="9"/>
      <c r="AH426" s="19"/>
      <c r="AI426" s="19"/>
      <c r="AJ426" s="19"/>
      <c r="AK426" s="9"/>
      <c r="AL426" s="9"/>
      <c r="AM426" s="43"/>
      <c r="AN426" s="30"/>
    </row>
    <row r="427" spans="2:40" ht="12.75" customHeight="1" x14ac:dyDescent="0.2">
      <c r="B427" s="15"/>
      <c r="D427" s="31"/>
      <c r="E427" s="104"/>
      <c r="F427" s="105"/>
      <c r="G427" s="106"/>
      <c r="H427" s="59"/>
      <c r="I427" s="9"/>
      <c r="J427" s="59"/>
      <c r="K427" s="99"/>
      <c r="L427" s="100"/>
      <c r="M427" s="21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19"/>
      <c r="Y427" s="19"/>
      <c r="Z427" s="22"/>
      <c r="AA427" s="9"/>
      <c r="AB427" s="9"/>
      <c r="AC427" s="9"/>
      <c r="AD427" s="9"/>
      <c r="AE427" s="20"/>
      <c r="AF427" s="9"/>
      <c r="AG427" s="9"/>
      <c r="AH427" s="19"/>
      <c r="AI427" s="19"/>
      <c r="AJ427" s="19"/>
      <c r="AK427" s="9"/>
      <c r="AL427" s="9"/>
      <c r="AM427" s="43"/>
      <c r="AN427" s="30"/>
    </row>
    <row r="428" spans="2:40" ht="12.75" customHeight="1" x14ac:dyDescent="0.2">
      <c r="B428" s="15"/>
      <c r="D428" s="31"/>
      <c r="E428" s="104"/>
      <c r="F428" s="105"/>
      <c r="G428" s="106"/>
      <c r="H428" s="47"/>
      <c r="I428" s="9"/>
      <c r="J428" s="47"/>
      <c r="K428" s="99"/>
      <c r="L428" s="100"/>
      <c r="M428" s="21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19"/>
      <c r="Y428" s="19"/>
      <c r="Z428" s="22"/>
      <c r="AA428" s="9"/>
      <c r="AB428" s="9"/>
      <c r="AC428" s="9"/>
      <c r="AD428" s="9"/>
      <c r="AE428" s="20"/>
      <c r="AF428" s="9"/>
      <c r="AG428" s="9"/>
      <c r="AH428" s="19"/>
      <c r="AI428" s="19"/>
      <c r="AJ428" s="19"/>
      <c r="AK428" s="9"/>
      <c r="AL428" s="9"/>
      <c r="AM428" s="43"/>
      <c r="AN428" s="30"/>
    </row>
    <row r="429" spans="2:40" ht="12.75" customHeight="1" x14ac:dyDescent="0.2">
      <c r="B429" s="15"/>
      <c r="D429" s="31"/>
      <c r="E429" s="107"/>
      <c r="F429" s="108"/>
      <c r="G429" s="109"/>
      <c r="H429" s="47"/>
      <c r="I429" s="9"/>
      <c r="J429" s="47"/>
      <c r="K429" s="99"/>
      <c r="L429" s="100"/>
      <c r="M429" s="21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19"/>
      <c r="Y429" s="19"/>
      <c r="Z429" s="22"/>
      <c r="AA429" s="9"/>
      <c r="AB429" s="9"/>
      <c r="AC429" s="9"/>
      <c r="AD429" s="9"/>
      <c r="AE429" s="20"/>
      <c r="AF429" s="9"/>
      <c r="AG429" s="9"/>
      <c r="AH429" s="19"/>
      <c r="AI429" s="19"/>
      <c r="AJ429" s="19"/>
      <c r="AK429" s="9"/>
      <c r="AL429" s="9"/>
      <c r="AM429" s="43"/>
      <c r="AN429" s="30"/>
    </row>
    <row r="430" spans="2:40" ht="12.75" customHeight="1" x14ac:dyDescent="0.2">
      <c r="B430" s="15"/>
      <c r="D430" s="31"/>
      <c r="E430" s="107"/>
      <c r="F430" s="108"/>
      <c r="G430" s="109"/>
      <c r="H430" s="47"/>
      <c r="I430" s="9"/>
      <c r="J430" s="47"/>
      <c r="K430" s="99"/>
      <c r="L430" s="100"/>
      <c r="M430" s="21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19"/>
      <c r="Y430" s="19"/>
      <c r="Z430" s="22"/>
      <c r="AA430" s="9"/>
      <c r="AB430" s="9"/>
      <c r="AC430" s="9"/>
      <c r="AD430" s="9"/>
      <c r="AE430" s="20"/>
      <c r="AF430" s="9"/>
      <c r="AG430" s="9"/>
      <c r="AH430" s="19"/>
      <c r="AI430" s="19"/>
      <c r="AJ430" s="19"/>
      <c r="AK430" s="9"/>
      <c r="AL430" s="9"/>
      <c r="AM430" s="43"/>
      <c r="AN430" s="30"/>
    </row>
    <row r="431" spans="2:40" ht="12.75" customHeight="1" x14ac:dyDescent="0.2">
      <c r="B431" s="15"/>
      <c r="D431" s="31"/>
      <c r="E431" s="107"/>
      <c r="F431" s="108"/>
      <c r="G431" s="109"/>
      <c r="H431" s="47"/>
      <c r="I431" s="9"/>
      <c r="J431" s="47"/>
      <c r="K431" s="99"/>
      <c r="L431" s="100"/>
      <c r="M431" s="21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19"/>
      <c r="Y431" s="19"/>
      <c r="Z431" s="22"/>
      <c r="AA431" s="9"/>
      <c r="AB431" s="9"/>
      <c r="AC431" s="9"/>
      <c r="AD431" s="9"/>
      <c r="AE431" s="20"/>
      <c r="AF431" s="9"/>
      <c r="AG431" s="9"/>
      <c r="AH431" s="19"/>
      <c r="AI431" s="19"/>
      <c r="AJ431" s="19"/>
      <c r="AK431" s="9"/>
      <c r="AL431" s="9"/>
      <c r="AM431" s="43"/>
      <c r="AN431" s="30"/>
    </row>
    <row r="432" spans="2:40" ht="12.75" customHeight="1" x14ac:dyDescent="0.2">
      <c r="B432" s="15"/>
      <c r="D432" s="31"/>
      <c r="E432" s="107"/>
      <c r="F432" s="108"/>
      <c r="G432" s="109"/>
      <c r="H432" s="47"/>
      <c r="I432" s="9"/>
      <c r="J432" s="47"/>
      <c r="K432" s="99"/>
      <c r="L432" s="100"/>
      <c r="M432" s="21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19"/>
      <c r="Y432" s="19"/>
      <c r="Z432" s="22"/>
      <c r="AA432" s="9"/>
      <c r="AB432" s="9"/>
      <c r="AC432" s="9"/>
      <c r="AD432" s="9"/>
      <c r="AE432" s="20"/>
      <c r="AF432" s="9"/>
      <c r="AG432" s="9"/>
      <c r="AH432" s="19"/>
      <c r="AI432" s="19"/>
      <c r="AJ432" s="19"/>
      <c r="AK432" s="9"/>
      <c r="AL432" s="9"/>
      <c r="AM432" s="43"/>
      <c r="AN432" s="30"/>
    </row>
    <row r="433" spans="2:40" ht="12.75" customHeight="1" x14ac:dyDescent="0.2">
      <c r="B433" s="15"/>
      <c r="D433" s="31"/>
      <c r="E433" s="107"/>
      <c r="F433" s="108"/>
      <c r="G433" s="109"/>
      <c r="H433" s="47"/>
      <c r="I433" s="9"/>
      <c r="J433" s="47"/>
      <c r="K433" s="99"/>
      <c r="L433" s="100"/>
      <c r="M433" s="21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19"/>
      <c r="Y433" s="19"/>
      <c r="Z433" s="22"/>
      <c r="AA433" s="9"/>
      <c r="AB433" s="9"/>
      <c r="AC433" s="9"/>
      <c r="AD433" s="9"/>
      <c r="AE433" s="20"/>
      <c r="AF433" s="9"/>
      <c r="AG433" s="9"/>
      <c r="AH433" s="19"/>
      <c r="AI433" s="19"/>
      <c r="AJ433" s="19"/>
      <c r="AK433" s="9"/>
      <c r="AL433" s="9"/>
      <c r="AM433" s="43"/>
      <c r="AN433" s="30"/>
    </row>
    <row r="434" spans="2:40" ht="12.75" customHeight="1" x14ac:dyDescent="0.2">
      <c r="B434" s="15"/>
      <c r="D434" s="31"/>
      <c r="E434" s="107"/>
      <c r="F434" s="108"/>
      <c r="G434" s="109"/>
      <c r="H434" s="47"/>
      <c r="I434" s="9"/>
      <c r="J434" s="47"/>
      <c r="K434" s="99"/>
      <c r="L434" s="100"/>
      <c r="M434" s="21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19"/>
      <c r="Y434" s="19"/>
      <c r="Z434" s="22"/>
      <c r="AA434" s="9"/>
      <c r="AB434" s="9"/>
      <c r="AC434" s="9"/>
      <c r="AD434" s="9"/>
      <c r="AE434" s="20"/>
      <c r="AF434" s="9"/>
      <c r="AG434" s="9"/>
      <c r="AH434" s="19"/>
      <c r="AI434" s="19"/>
      <c r="AJ434" s="19"/>
      <c r="AK434" s="9"/>
      <c r="AL434" s="9"/>
      <c r="AM434" s="43"/>
      <c r="AN434" s="30"/>
    </row>
    <row r="435" spans="2:40" ht="12.75" customHeight="1" x14ac:dyDescent="0.2">
      <c r="B435" s="15"/>
      <c r="D435" s="31"/>
      <c r="E435" s="107"/>
      <c r="F435" s="108"/>
      <c r="G435" s="109"/>
      <c r="H435" s="47"/>
      <c r="I435" s="9"/>
      <c r="J435" s="47"/>
      <c r="K435" s="99"/>
      <c r="L435" s="100"/>
      <c r="M435" s="21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19"/>
      <c r="Y435" s="19"/>
      <c r="Z435" s="22"/>
      <c r="AA435" s="9"/>
      <c r="AB435" s="9"/>
      <c r="AC435" s="9"/>
      <c r="AD435" s="9"/>
      <c r="AE435" s="20"/>
      <c r="AF435" s="9"/>
      <c r="AG435" s="9"/>
      <c r="AH435" s="19"/>
      <c r="AI435" s="19"/>
      <c r="AJ435" s="19"/>
      <c r="AK435" s="9"/>
      <c r="AL435" s="9"/>
      <c r="AM435" s="43"/>
      <c r="AN435" s="30"/>
    </row>
    <row r="436" spans="2:40" ht="12.75" customHeight="1" x14ac:dyDescent="0.2">
      <c r="B436" s="15"/>
      <c r="D436" s="31"/>
      <c r="E436" s="107"/>
      <c r="F436" s="108"/>
      <c r="G436" s="109"/>
      <c r="H436" s="47"/>
      <c r="I436" s="9"/>
      <c r="J436" s="47"/>
      <c r="K436" s="99"/>
      <c r="L436" s="100"/>
      <c r="M436" s="21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19"/>
      <c r="Y436" s="19"/>
      <c r="Z436" s="22"/>
      <c r="AA436" s="9"/>
      <c r="AB436" s="9"/>
      <c r="AC436" s="9"/>
      <c r="AD436" s="9"/>
      <c r="AE436" s="20"/>
      <c r="AF436" s="9"/>
      <c r="AG436" s="9"/>
      <c r="AH436" s="19"/>
      <c r="AI436" s="19"/>
      <c r="AJ436" s="19"/>
      <c r="AK436" s="9"/>
      <c r="AL436" s="9"/>
      <c r="AM436" s="43"/>
      <c r="AN436" s="30"/>
    </row>
    <row r="437" spans="2:40" ht="12.75" customHeight="1" x14ac:dyDescent="0.2">
      <c r="B437" s="15"/>
      <c r="D437" s="31"/>
      <c r="E437" s="104"/>
      <c r="F437" s="105"/>
      <c r="G437" s="106"/>
      <c r="H437" s="47"/>
      <c r="I437" s="9"/>
      <c r="J437" s="47"/>
      <c r="K437" s="99"/>
      <c r="L437" s="100"/>
      <c r="M437" s="21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19"/>
      <c r="Y437" s="9"/>
      <c r="Z437" s="22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43"/>
      <c r="AN437" s="30"/>
    </row>
    <row r="438" spans="2:40" ht="12.75" customHeight="1" thickBot="1" x14ac:dyDescent="0.25">
      <c r="B438" s="15"/>
      <c r="D438" s="31"/>
      <c r="E438" s="104"/>
      <c r="F438" s="105"/>
      <c r="G438" s="106"/>
      <c r="H438" s="47"/>
      <c r="I438" s="9"/>
      <c r="J438" s="47"/>
      <c r="K438" s="99"/>
      <c r="L438" s="100"/>
      <c r="M438" s="21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44"/>
      <c r="Y438" s="49"/>
      <c r="Z438" s="9"/>
      <c r="AA438" s="9"/>
      <c r="AB438" s="9"/>
      <c r="AC438" s="58"/>
      <c r="AD438" s="58"/>
      <c r="AE438" s="58"/>
      <c r="AF438" s="9"/>
      <c r="AG438" s="44"/>
      <c r="AH438" s="9"/>
      <c r="AI438" s="9"/>
      <c r="AJ438" s="9"/>
      <c r="AK438" s="49"/>
      <c r="AL438" s="9"/>
      <c r="AM438" s="43"/>
      <c r="AN438" s="30"/>
    </row>
    <row r="439" spans="2:40" ht="12.75" customHeight="1" thickBot="1" x14ac:dyDescent="0.25">
      <c r="B439" s="5" t="s">
        <v>11</v>
      </c>
      <c r="D439" s="110" t="s">
        <v>21</v>
      </c>
      <c r="E439" s="111"/>
      <c r="F439" s="111"/>
      <c r="G439" s="111"/>
      <c r="H439" s="111"/>
      <c r="I439" s="111"/>
      <c r="J439" s="111"/>
      <c r="K439" s="111"/>
      <c r="L439" s="112"/>
      <c r="M439" s="61" t="str">
        <f t="shared" ref="M439:AN439" si="27">IF(M364="","",IF(M380="",IF(SUM(COUNTIF(M381:M438,"LS")+COUNTIF(M381:M438,"LUMP"))&gt;0,"LS",""),IF(SUM(M381:M438)&gt;0,ROUNDUP(SUM(M381:M438),0),"")))</f>
        <v/>
      </c>
      <c r="N439" s="61" t="str">
        <f t="shared" si="27"/>
        <v/>
      </c>
      <c r="O439" s="61" t="str">
        <f t="shared" si="27"/>
        <v/>
      </c>
      <c r="P439" s="61" t="str">
        <f t="shared" si="27"/>
        <v/>
      </c>
      <c r="Q439" s="61" t="str">
        <f t="shared" si="27"/>
        <v/>
      </c>
      <c r="R439" s="61" t="str">
        <f t="shared" si="27"/>
        <v/>
      </c>
      <c r="S439" s="61" t="str">
        <f t="shared" si="27"/>
        <v/>
      </c>
      <c r="T439" s="61" t="str">
        <f t="shared" si="27"/>
        <v/>
      </c>
      <c r="U439" s="61" t="str">
        <f t="shared" si="27"/>
        <v/>
      </c>
      <c r="V439" s="61" t="str">
        <f t="shared" si="27"/>
        <v/>
      </c>
      <c r="W439" s="61" t="str">
        <f t="shared" si="27"/>
        <v/>
      </c>
      <c r="X439" s="61" t="str">
        <f t="shared" si="27"/>
        <v/>
      </c>
      <c r="Y439" s="61" t="str">
        <f t="shared" si="27"/>
        <v/>
      </c>
      <c r="Z439" s="61" t="str">
        <f t="shared" si="27"/>
        <v/>
      </c>
      <c r="AA439" s="61" t="str">
        <f t="shared" si="27"/>
        <v/>
      </c>
      <c r="AB439" s="61" t="str">
        <f t="shared" si="27"/>
        <v/>
      </c>
      <c r="AC439" s="61" t="str">
        <f t="shared" si="27"/>
        <v/>
      </c>
      <c r="AD439" s="61" t="str">
        <f t="shared" si="27"/>
        <v/>
      </c>
      <c r="AE439" s="61" t="str">
        <f t="shared" si="27"/>
        <v/>
      </c>
      <c r="AF439" s="61" t="str">
        <f t="shared" si="27"/>
        <v/>
      </c>
      <c r="AG439" s="61" t="str">
        <f t="shared" si="27"/>
        <v/>
      </c>
      <c r="AH439" s="61" t="str">
        <f t="shared" si="27"/>
        <v/>
      </c>
      <c r="AI439" s="61" t="str">
        <f t="shared" si="27"/>
        <v/>
      </c>
      <c r="AJ439" s="61" t="str">
        <f t="shared" si="27"/>
        <v/>
      </c>
      <c r="AK439" s="61" t="str">
        <f t="shared" si="27"/>
        <v/>
      </c>
      <c r="AL439" s="61" t="str">
        <f t="shared" si="27"/>
        <v/>
      </c>
      <c r="AM439" s="61" t="str">
        <f t="shared" si="27"/>
        <v/>
      </c>
      <c r="AN439" s="51" t="str">
        <f t="shared" si="27"/>
        <v/>
      </c>
    </row>
    <row r="441" spans="2:40" ht="12.75" customHeight="1" thickBot="1" x14ac:dyDescent="0.25"/>
    <row r="442" spans="2:40" ht="12.75" customHeight="1" thickBot="1" x14ac:dyDescent="0.25">
      <c r="B442" s="14" t="s">
        <v>9</v>
      </c>
      <c r="D442" s="115" t="str">
        <f>"SUBSUMMARY SHEET " &amp; B443</f>
        <v xml:space="preserve">SUBSUMMARY SHEET </v>
      </c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  <c r="AA442" s="115"/>
      <c r="AB442" s="115"/>
      <c r="AC442" s="115"/>
      <c r="AD442" s="115"/>
      <c r="AE442" s="115"/>
      <c r="AF442" s="115"/>
      <c r="AG442" s="115"/>
      <c r="AH442" s="115"/>
      <c r="AI442" s="115"/>
      <c r="AJ442" s="115"/>
      <c r="AK442" s="115"/>
      <c r="AL442" s="115"/>
      <c r="AM442" s="115"/>
      <c r="AN442" s="115"/>
    </row>
    <row r="443" spans="2:40" ht="12.75" customHeight="1" thickBot="1" x14ac:dyDescent="0.25">
      <c r="B443" s="16"/>
      <c r="D443" s="103" t="s">
        <v>7</v>
      </c>
      <c r="E443" s="103"/>
      <c r="F443" s="103"/>
      <c r="G443" s="103"/>
      <c r="H443" s="103"/>
      <c r="I443" s="103"/>
      <c r="J443" s="103"/>
      <c r="K443" s="103"/>
      <c r="L443" s="10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</row>
    <row r="444" spans="2:40" ht="12.75" customHeight="1" thickBot="1" x14ac:dyDescent="0.25">
      <c r="D444" s="103" t="s">
        <v>8</v>
      </c>
      <c r="E444" s="103"/>
      <c r="F444" s="103"/>
      <c r="G444" s="103"/>
      <c r="H444" s="103"/>
      <c r="I444" s="103"/>
      <c r="J444" s="103"/>
      <c r="K444" s="103"/>
      <c r="L444" s="103"/>
      <c r="M444" s="60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</row>
    <row r="445" spans="2:40" ht="15" customHeight="1" x14ac:dyDescent="0.2">
      <c r="B445" s="122" t="s">
        <v>10</v>
      </c>
      <c r="D445" s="125" t="s">
        <v>0</v>
      </c>
      <c r="E445" s="127" t="s">
        <v>1</v>
      </c>
      <c r="F445" s="128"/>
      <c r="G445" s="128"/>
      <c r="H445" s="127" t="s">
        <v>2</v>
      </c>
      <c r="I445" s="128"/>
      <c r="J445" s="128"/>
      <c r="K445" s="127" t="s">
        <v>19</v>
      </c>
      <c r="L445" s="131"/>
      <c r="M445" s="34" t="str">
        <f t="shared" ref="M445:AN445" si="28">IF(OR(TRIM(M443)=0,TRIM(M443)=""),"",IF(IFERROR(TRIM(INDEX(QryItemNamed,MATCH(TRIM(M443),ITEM,0),2)),"")="Y","SPECIAL",LEFT(IFERROR(TRIM(INDEX(ITEM,MATCH(TRIM(M443),ITEM,0))),""),3)))</f>
        <v/>
      </c>
      <c r="N445" s="24" t="str">
        <f t="shared" si="28"/>
        <v/>
      </c>
      <c r="O445" s="24" t="str">
        <f t="shared" si="28"/>
        <v/>
      </c>
      <c r="P445" s="24" t="str">
        <f t="shared" si="28"/>
        <v/>
      </c>
      <c r="Q445" s="24" t="str">
        <f t="shared" si="28"/>
        <v/>
      </c>
      <c r="R445" s="24" t="str">
        <f t="shared" si="28"/>
        <v/>
      </c>
      <c r="S445" s="24" t="str">
        <f t="shared" si="28"/>
        <v/>
      </c>
      <c r="T445" s="24" t="str">
        <f t="shared" si="28"/>
        <v/>
      </c>
      <c r="U445" s="24" t="str">
        <f t="shared" si="28"/>
        <v/>
      </c>
      <c r="V445" s="24" t="str">
        <f t="shared" si="28"/>
        <v/>
      </c>
      <c r="W445" s="24" t="str">
        <f t="shared" si="28"/>
        <v/>
      </c>
      <c r="X445" s="24" t="str">
        <f t="shared" si="28"/>
        <v/>
      </c>
      <c r="Y445" s="24" t="str">
        <f t="shared" si="28"/>
        <v/>
      </c>
      <c r="Z445" s="24" t="str">
        <f t="shared" si="28"/>
        <v/>
      </c>
      <c r="AA445" s="24" t="str">
        <f t="shared" si="28"/>
        <v/>
      </c>
      <c r="AB445" s="24" t="str">
        <f t="shared" si="28"/>
        <v/>
      </c>
      <c r="AC445" s="24" t="str">
        <f t="shared" si="28"/>
        <v/>
      </c>
      <c r="AD445" s="24" t="str">
        <f t="shared" si="28"/>
        <v/>
      </c>
      <c r="AE445" s="34" t="str">
        <f t="shared" si="28"/>
        <v/>
      </c>
      <c r="AF445" s="24" t="str">
        <f t="shared" si="28"/>
        <v/>
      </c>
      <c r="AG445" s="24" t="str">
        <f t="shared" si="28"/>
        <v/>
      </c>
      <c r="AH445" s="24" t="str">
        <f t="shared" si="28"/>
        <v/>
      </c>
      <c r="AI445" s="24" t="str">
        <f t="shared" si="28"/>
        <v/>
      </c>
      <c r="AJ445" s="24" t="str">
        <f t="shared" si="28"/>
        <v/>
      </c>
      <c r="AK445" s="24" t="str">
        <f t="shared" si="28"/>
        <v/>
      </c>
      <c r="AL445" s="24" t="str">
        <f t="shared" si="28"/>
        <v/>
      </c>
      <c r="AM445" s="52" t="str">
        <f t="shared" si="28"/>
        <v/>
      </c>
      <c r="AN445" s="27" t="str">
        <f t="shared" si="28"/>
        <v/>
      </c>
    </row>
    <row r="446" spans="2:40" ht="15" customHeight="1" x14ac:dyDescent="0.2">
      <c r="B446" s="123"/>
      <c r="D446" s="126"/>
      <c r="E446" s="129"/>
      <c r="F446" s="130"/>
      <c r="G446" s="130"/>
      <c r="H446" s="129"/>
      <c r="I446" s="130"/>
      <c r="J446" s="130"/>
      <c r="K446" s="129"/>
      <c r="L446" s="132"/>
      <c r="M446" s="121" t="str">
        <f t="shared" ref="M446:AN446" si="29">IF(OR(TRIM(M443)=0,TRIM(M443)=""),IF(M444="","",M444),IF(IFERROR(TRIM(INDEX(QryItemNamed,MATCH(TRIM(M443),ITEM,0),2)),"")="Y",TRIM(RIGHT(IFERROR(TRIM(INDEX(QryItemNamed,MATCH(TRIM(M443),ITEM,0),4)),"123456789012"),LEN(IFERROR(TRIM(INDEX(QryItemNamed,MATCH(TRIM(M443),ITEM,0),4)),"123456789012"))-9))&amp;M444,IFERROR(TRIM(INDEX(QryItemNamed,MATCH(TRIM(M443),ITEM,0),4))&amp;M444,"ITEM CODE DOES NOT EXIST IN ITEM MASTER")))</f>
        <v/>
      </c>
      <c r="N446" s="116" t="str">
        <f t="shared" si="29"/>
        <v/>
      </c>
      <c r="O446" s="116" t="str">
        <f t="shared" si="29"/>
        <v/>
      </c>
      <c r="P446" s="116" t="str">
        <f t="shared" si="29"/>
        <v/>
      </c>
      <c r="Q446" s="116" t="str">
        <f t="shared" si="29"/>
        <v/>
      </c>
      <c r="R446" s="116" t="str">
        <f t="shared" si="29"/>
        <v/>
      </c>
      <c r="S446" s="116" t="str">
        <f t="shared" si="29"/>
        <v/>
      </c>
      <c r="T446" s="116" t="str">
        <f t="shared" si="29"/>
        <v/>
      </c>
      <c r="U446" s="116" t="str">
        <f t="shared" si="29"/>
        <v/>
      </c>
      <c r="V446" s="116" t="str">
        <f t="shared" si="29"/>
        <v/>
      </c>
      <c r="W446" s="116" t="str">
        <f t="shared" si="29"/>
        <v/>
      </c>
      <c r="X446" s="116" t="str">
        <f t="shared" si="29"/>
        <v/>
      </c>
      <c r="Y446" s="116" t="str">
        <f t="shared" si="29"/>
        <v/>
      </c>
      <c r="Z446" s="116" t="str">
        <f t="shared" si="29"/>
        <v/>
      </c>
      <c r="AA446" s="116" t="str">
        <f t="shared" si="29"/>
        <v/>
      </c>
      <c r="AB446" s="116" t="str">
        <f t="shared" si="29"/>
        <v/>
      </c>
      <c r="AC446" s="116" t="str">
        <f t="shared" si="29"/>
        <v/>
      </c>
      <c r="AD446" s="116" t="str">
        <f t="shared" si="29"/>
        <v/>
      </c>
      <c r="AE446" s="121" t="str">
        <f t="shared" si="29"/>
        <v/>
      </c>
      <c r="AF446" s="116" t="str">
        <f t="shared" si="29"/>
        <v/>
      </c>
      <c r="AG446" s="116" t="str">
        <f t="shared" si="29"/>
        <v/>
      </c>
      <c r="AH446" s="116" t="str">
        <f t="shared" si="29"/>
        <v/>
      </c>
      <c r="AI446" s="116" t="str">
        <f t="shared" si="29"/>
        <v/>
      </c>
      <c r="AJ446" s="116" t="str">
        <f t="shared" si="29"/>
        <v/>
      </c>
      <c r="AK446" s="116" t="str">
        <f t="shared" si="29"/>
        <v/>
      </c>
      <c r="AL446" s="116" t="str">
        <f t="shared" si="29"/>
        <v/>
      </c>
      <c r="AM446" s="116" t="str">
        <f t="shared" si="29"/>
        <v/>
      </c>
      <c r="AN446" s="117" t="str">
        <f t="shared" si="29"/>
        <v/>
      </c>
    </row>
    <row r="447" spans="2:40" ht="15" customHeight="1" x14ac:dyDescent="0.2">
      <c r="B447" s="123"/>
      <c r="D447" s="126"/>
      <c r="E447" s="129"/>
      <c r="F447" s="130"/>
      <c r="G447" s="130"/>
      <c r="H447" s="129"/>
      <c r="I447" s="130"/>
      <c r="J447" s="130"/>
      <c r="K447" s="129"/>
      <c r="L447" s="132"/>
      <c r="M447" s="121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  <c r="AC447" s="116"/>
      <c r="AD447" s="116"/>
      <c r="AE447" s="121"/>
      <c r="AF447" s="116"/>
      <c r="AG447" s="116"/>
      <c r="AH447" s="116"/>
      <c r="AI447" s="116"/>
      <c r="AJ447" s="116"/>
      <c r="AK447" s="116"/>
      <c r="AL447" s="116"/>
      <c r="AM447" s="116"/>
      <c r="AN447" s="117"/>
    </row>
    <row r="448" spans="2:40" ht="15" customHeight="1" x14ac:dyDescent="0.2">
      <c r="B448" s="123"/>
      <c r="D448" s="126"/>
      <c r="E448" s="129"/>
      <c r="F448" s="130"/>
      <c r="G448" s="130"/>
      <c r="H448" s="129"/>
      <c r="I448" s="130"/>
      <c r="J448" s="130"/>
      <c r="K448" s="129"/>
      <c r="L448" s="132"/>
      <c r="M448" s="121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21"/>
      <c r="AF448" s="116"/>
      <c r="AG448" s="116"/>
      <c r="AH448" s="116"/>
      <c r="AI448" s="116"/>
      <c r="AJ448" s="116"/>
      <c r="AK448" s="116"/>
      <c r="AL448" s="116"/>
      <c r="AM448" s="116"/>
      <c r="AN448" s="117"/>
    </row>
    <row r="449" spans="2:40" ht="15" customHeight="1" x14ac:dyDescent="0.2">
      <c r="B449" s="123"/>
      <c r="D449" s="126"/>
      <c r="E449" s="129"/>
      <c r="F449" s="130"/>
      <c r="G449" s="130"/>
      <c r="H449" s="129"/>
      <c r="I449" s="130"/>
      <c r="J449" s="130"/>
      <c r="K449" s="129"/>
      <c r="L449" s="132"/>
      <c r="M449" s="121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  <c r="AC449" s="116"/>
      <c r="AD449" s="116"/>
      <c r="AE449" s="121"/>
      <c r="AF449" s="116"/>
      <c r="AG449" s="116"/>
      <c r="AH449" s="116"/>
      <c r="AI449" s="116"/>
      <c r="AJ449" s="116"/>
      <c r="AK449" s="116"/>
      <c r="AL449" s="116"/>
      <c r="AM449" s="116"/>
      <c r="AN449" s="117"/>
    </row>
    <row r="450" spans="2:40" ht="15" customHeight="1" x14ac:dyDescent="0.2">
      <c r="B450" s="123"/>
      <c r="D450" s="126"/>
      <c r="E450" s="129"/>
      <c r="F450" s="130"/>
      <c r="G450" s="130"/>
      <c r="H450" s="129"/>
      <c r="I450" s="130"/>
      <c r="J450" s="130"/>
      <c r="K450" s="129"/>
      <c r="L450" s="132"/>
      <c r="M450" s="121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  <c r="AC450" s="116"/>
      <c r="AD450" s="116"/>
      <c r="AE450" s="121"/>
      <c r="AF450" s="116"/>
      <c r="AG450" s="116"/>
      <c r="AH450" s="116"/>
      <c r="AI450" s="116"/>
      <c r="AJ450" s="116"/>
      <c r="AK450" s="116"/>
      <c r="AL450" s="116"/>
      <c r="AM450" s="116"/>
      <c r="AN450" s="117"/>
    </row>
    <row r="451" spans="2:40" ht="15" customHeight="1" x14ac:dyDescent="0.2">
      <c r="B451" s="123"/>
      <c r="D451" s="126"/>
      <c r="E451" s="129"/>
      <c r="F451" s="130"/>
      <c r="G451" s="130"/>
      <c r="H451" s="129"/>
      <c r="I451" s="130"/>
      <c r="J451" s="130"/>
      <c r="K451" s="129"/>
      <c r="L451" s="132"/>
      <c r="M451" s="121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116"/>
      <c r="AB451" s="116"/>
      <c r="AC451" s="116"/>
      <c r="AD451" s="116"/>
      <c r="AE451" s="121"/>
      <c r="AF451" s="116"/>
      <c r="AG451" s="116"/>
      <c r="AH451" s="116"/>
      <c r="AI451" s="116"/>
      <c r="AJ451" s="116"/>
      <c r="AK451" s="116"/>
      <c r="AL451" s="116"/>
      <c r="AM451" s="116"/>
      <c r="AN451" s="117"/>
    </row>
    <row r="452" spans="2:40" ht="15" customHeight="1" x14ac:dyDescent="0.2">
      <c r="B452" s="123"/>
      <c r="D452" s="126"/>
      <c r="E452" s="129"/>
      <c r="F452" s="130"/>
      <c r="G452" s="130"/>
      <c r="H452" s="129"/>
      <c r="I452" s="130"/>
      <c r="J452" s="130"/>
      <c r="K452" s="129"/>
      <c r="L452" s="132"/>
      <c r="M452" s="121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21"/>
      <c r="AF452" s="116"/>
      <c r="AG452" s="116"/>
      <c r="AH452" s="116"/>
      <c r="AI452" s="116"/>
      <c r="AJ452" s="116"/>
      <c r="AK452" s="116"/>
      <c r="AL452" s="116"/>
      <c r="AM452" s="116"/>
      <c r="AN452" s="117"/>
    </row>
    <row r="453" spans="2:40" ht="15" customHeight="1" x14ac:dyDescent="0.2">
      <c r="B453" s="123"/>
      <c r="D453" s="126"/>
      <c r="E453" s="129"/>
      <c r="F453" s="130"/>
      <c r="G453" s="130"/>
      <c r="H453" s="129"/>
      <c r="I453" s="130"/>
      <c r="J453" s="130"/>
      <c r="K453" s="129"/>
      <c r="L453" s="132"/>
      <c r="M453" s="121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116"/>
      <c r="AB453" s="116"/>
      <c r="AC453" s="116"/>
      <c r="AD453" s="116"/>
      <c r="AE453" s="121"/>
      <c r="AF453" s="116"/>
      <c r="AG453" s="116"/>
      <c r="AH453" s="116"/>
      <c r="AI453" s="116"/>
      <c r="AJ453" s="116"/>
      <c r="AK453" s="116"/>
      <c r="AL453" s="116"/>
      <c r="AM453" s="116"/>
      <c r="AN453" s="117"/>
    </row>
    <row r="454" spans="2:40" ht="15" customHeight="1" x14ac:dyDescent="0.2">
      <c r="B454" s="123"/>
      <c r="D454" s="126"/>
      <c r="E454" s="129"/>
      <c r="F454" s="130"/>
      <c r="G454" s="130"/>
      <c r="H454" s="129"/>
      <c r="I454" s="130"/>
      <c r="J454" s="130"/>
      <c r="K454" s="129"/>
      <c r="L454" s="132"/>
      <c r="M454" s="121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116"/>
      <c r="AB454" s="116"/>
      <c r="AC454" s="116"/>
      <c r="AD454" s="116"/>
      <c r="AE454" s="121"/>
      <c r="AF454" s="116"/>
      <c r="AG454" s="116"/>
      <c r="AH454" s="116"/>
      <c r="AI454" s="116"/>
      <c r="AJ454" s="116"/>
      <c r="AK454" s="116"/>
      <c r="AL454" s="116"/>
      <c r="AM454" s="116"/>
      <c r="AN454" s="117"/>
    </row>
    <row r="455" spans="2:40" ht="12.75" customHeight="1" x14ac:dyDescent="0.2">
      <c r="B455" s="123"/>
      <c r="D455" s="126"/>
      <c r="E455" s="129"/>
      <c r="F455" s="130"/>
      <c r="G455" s="130"/>
      <c r="H455" s="129"/>
      <c r="I455" s="130"/>
      <c r="J455" s="130"/>
      <c r="K455" s="129"/>
      <c r="L455" s="132"/>
      <c r="M455" s="121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  <c r="AA455" s="116"/>
      <c r="AB455" s="116"/>
      <c r="AC455" s="116"/>
      <c r="AD455" s="116"/>
      <c r="AE455" s="121"/>
      <c r="AF455" s="116"/>
      <c r="AG455" s="116"/>
      <c r="AH455" s="116"/>
      <c r="AI455" s="116"/>
      <c r="AJ455" s="116"/>
      <c r="AK455" s="116"/>
      <c r="AL455" s="116"/>
      <c r="AM455" s="116"/>
      <c r="AN455" s="117"/>
    </row>
    <row r="456" spans="2:40" ht="15" customHeight="1" x14ac:dyDescent="0.2">
      <c r="B456" s="123"/>
      <c r="D456" s="126"/>
      <c r="E456" s="129"/>
      <c r="F456" s="130"/>
      <c r="G456" s="130"/>
      <c r="H456" s="129"/>
      <c r="I456" s="130"/>
      <c r="J456" s="130"/>
      <c r="K456" s="129"/>
      <c r="L456" s="132"/>
      <c r="M456" s="121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21"/>
      <c r="AF456" s="116"/>
      <c r="AG456" s="116"/>
      <c r="AH456" s="116"/>
      <c r="AI456" s="116"/>
      <c r="AJ456" s="116"/>
      <c r="AK456" s="116"/>
      <c r="AL456" s="116"/>
      <c r="AM456" s="116"/>
      <c r="AN456" s="117"/>
    </row>
    <row r="457" spans="2:40" ht="15" customHeight="1" x14ac:dyDescent="0.2">
      <c r="B457" s="123"/>
      <c r="D457" s="126"/>
      <c r="E457" s="129"/>
      <c r="F457" s="130"/>
      <c r="G457" s="130"/>
      <c r="H457" s="129"/>
      <c r="I457" s="130"/>
      <c r="J457" s="130"/>
      <c r="K457" s="129"/>
      <c r="L457" s="132"/>
      <c r="M457" s="121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116"/>
      <c r="AB457" s="116"/>
      <c r="AC457" s="116"/>
      <c r="AD457" s="116"/>
      <c r="AE457" s="121"/>
      <c r="AF457" s="116"/>
      <c r="AG457" s="116"/>
      <c r="AH457" s="116"/>
      <c r="AI457" s="116"/>
      <c r="AJ457" s="116"/>
      <c r="AK457" s="116"/>
      <c r="AL457" s="116"/>
      <c r="AM457" s="116"/>
      <c r="AN457" s="117"/>
    </row>
    <row r="458" spans="2:40" ht="15" customHeight="1" x14ac:dyDescent="0.2">
      <c r="B458" s="123"/>
      <c r="D458" s="126"/>
      <c r="E458" s="129"/>
      <c r="F458" s="130"/>
      <c r="G458" s="130"/>
      <c r="H458" s="129"/>
      <c r="I458" s="130"/>
      <c r="J458" s="130"/>
      <c r="K458" s="129"/>
      <c r="L458" s="132"/>
      <c r="M458" s="121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  <c r="AA458" s="116"/>
      <c r="AB458" s="116"/>
      <c r="AC458" s="116"/>
      <c r="AD458" s="116"/>
      <c r="AE458" s="121"/>
      <c r="AF458" s="116"/>
      <c r="AG458" s="116"/>
      <c r="AH458" s="116"/>
      <c r="AI458" s="116"/>
      <c r="AJ458" s="116"/>
      <c r="AK458" s="116"/>
      <c r="AL458" s="116"/>
      <c r="AM458" s="116"/>
      <c r="AN458" s="117"/>
    </row>
    <row r="459" spans="2:40" ht="15" customHeight="1" thickBot="1" x14ac:dyDescent="0.25">
      <c r="B459" s="124"/>
      <c r="D459" s="126"/>
      <c r="E459" s="129"/>
      <c r="F459" s="130"/>
      <c r="G459" s="130"/>
      <c r="H459" s="129"/>
      <c r="I459" s="130"/>
      <c r="J459" s="130"/>
      <c r="K459" s="133"/>
      <c r="L459" s="134"/>
      <c r="M459" s="35" t="str">
        <f t="shared" ref="M459:AN459" si="30">IF(OR(TRIM(M443)=0,TRIM(M443)=""),"",IF(IFERROR(TRIM(INDEX(QryItemNamed,MATCH(TRIM(M443),ITEM,0),3)),"")="LS","",IFERROR(TRIM(INDEX(QryItemNamed,MATCH(TRIM(M443),ITEM,0),3)),"")))</f>
        <v/>
      </c>
      <c r="N459" s="8" t="str">
        <f t="shared" si="30"/>
        <v/>
      </c>
      <c r="O459" s="8" t="str">
        <f t="shared" si="30"/>
        <v/>
      </c>
      <c r="P459" s="8" t="str">
        <f t="shared" si="30"/>
        <v/>
      </c>
      <c r="Q459" s="8" t="str">
        <f t="shared" si="30"/>
        <v/>
      </c>
      <c r="R459" s="8" t="str">
        <f t="shared" si="30"/>
        <v/>
      </c>
      <c r="S459" s="8" t="str">
        <f t="shared" si="30"/>
        <v/>
      </c>
      <c r="T459" s="8" t="str">
        <f t="shared" si="30"/>
        <v/>
      </c>
      <c r="U459" s="8" t="str">
        <f t="shared" si="30"/>
        <v/>
      </c>
      <c r="V459" s="8" t="str">
        <f t="shared" si="30"/>
        <v/>
      </c>
      <c r="W459" s="8" t="str">
        <f t="shared" si="30"/>
        <v/>
      </c>
      <c r="X459" s="8" t="str">
        <f t="shared" si="30"/>
        <v/>
      </c>
      <c r="Y459" s="8" t="str">
        <f t="shared" si="30"/>
        <v/>
      </c>
      <c r="Z459" s="8" t="str">
        <f t="shared" si="30"/>
        <v/>
      </c>
      <c r="AA459" s="8" t="str">
        <f t="shared" si="30"/>
        <v/>
      </c>
      <c r="AB459" s="8" t="str">
        <f t="shared" si="30"/>
        <v/>
      </c>
      <c r="AC459" s="8" t="str">
        <f t="shared" si="30"/>
        <v/>
      </c>
      <c r="AD459" s="8" t="str">
        <f t="shared" si="30"/>
        <v/>
      </c>
      <c r="AE459" s="35" t="str">
        <f t="shared" si="30"/>
        <v/>
      </c>
      <c r="AF459" s="8" t="str">
        <f t="shared" si="30"/>
        <v/>
      </c>
      <c r="AG459" s="8" t="str">
        <f t="shared" si="30"/>
        <v/>
      </c>
      <c r="AH459" s="8" t="str">
        <f t="shared" si="30"/>
        <v/>
      </c>
      <c r="AI459" s="8" t="str">
        <f t="shared" si="30"/>
        <v/>
      </c>
      <c r="AJ459" s="8" t="str">
        <f t="shared" si="30"/>
        <v/>
      </c>
      <c r="AK459" s="8" t="str">
        <f t="shared" si="30"/>
        <v/>
      </c>
      <c r="AL459" s="8" t="str">
        <f t="shared" si="30"/>
        <v/>
      </c>
      <c r="AM459" s="53" t="str">
        <f t="shared" si="30"/>
        <v/>
      </c>
      <c r="AN459" s="28" t="str">
        <f t="shared" si="30"/>
        <v/>
      </c>
    </row>
    <row r="460" spans="2:40" ht="12.75" customHeight="1" x14ac:dyDescent="0.2">
      <c r="B460" s="15"/>
      <c r="D460" s="32"/>
      <c r="E460" s="36"/>
      <c r="F460" s="37"/>
      <c r="G460" s="38"/>
      <c r="H460" s="40"/>
      <c r="I460" s="39"/>
      <c r="J460" s="41"/>
      <c r="K460" s="101"/>
      <c r="L460" s="102"/>
      <c r="M460" s="21"/>
      <c r="N460" s="9"/>
      <c r="O460" s="9"/>
      <c r="P460" s="9"/>
      <c r="Q460" s="9"/>
      <c r="R460" s="9"/>
      <c r="S460" s="9"/>
      <c r="T460" s="9"/>
      <c r="U460" s="9"/>
      <c r="V460" s="9"/>
      <c r="W460" s="19"/>
      <c r="X460" s="19"/>
      <c r="Y460" s="9"/>
      <c r="Z460" s="9"/>
      <c r="AA460" s="9"/>
      <c r="AB460" s="9"/>
      <c r="AC460" s="39"/>
      <c r="AD460" s="39"/>
      <c r="AE460" s="57"/>
      <c r="AF460" s="9"/>
      <c r="AG460" s="19"/>
      <c r="AH460" s="9"/>
      <c r="AI460" s="9"/>
      <c r="AJ460" s="9"/>
      <c r="AK460" s="9"/>
      <c r="AL460" s="9"/>
      <c r="AM460" s="43"/>
      <c r="AN460" s="30"/>
    </row>
    <row r="461" spans="2:40" ht="12.75" customHeight="1" x14ac:dyDescent="0.2">
      <c r="B461" s="15"/>
      <c r="D461" s="63"/>
      <c r="E461" s="118"/>
      <c r="F461" s="119"/>
      <c r="G461" s="120"/>
      <c r="H461" s="64"/>
      <c r="I461" s="64"/>
      <c r="J461" s="65"/>
      <c r="K461" s="99"/>
      <c r="L461" s="100"/>
      <c r="M461" s="21"/>
      <c r="N461" s="9"/>
      <c r="O461" s="9"/>
      <c r="P461" s="9"/>
      <c r="Q461" s="9"/>
      <c r="R461" s="9"/>
      <c r="S461" s="9"/>
      <c r="T461" s="9"/>
      <c r="U461" s="9"/>
      <c r="V461" s="9"/>
      <c r="W461" s="19"/>
      <c r="X461" s="19"/>
      <c r="Y461" s="9"/>
      <c r="Z461" s="9"/>
      <c r="AA461" s="9"/>
      <c r="AB461" s="9"/>
      <c r="AC461" s="9"/>
      <c r="AD461" s="9"/>
      <c r="AE461" s="20"/>
      <c r="AF461" s="9"/>
      <c r="AG461" s="19"/>
      <c r="AH461" s="9"/>
      <c r="AI461" s="9"/>
      <c r="AJ461" s="9"/>
      <c r="AK461" s="9"/>
      <c r="AL461" s="9"/>
      <c r="AM461" s="43"/>
      <c r="AN461" s="30"/>
    </row>
    <row r="462" spans="2:40" ht="12.75" customHeight="1" x14ac:dyDescent="0.2">
      <c r="B462" s="15"/>
      <c r="D462" s="29"/>
      <c r="E462" s="107"/>
      <c r="F462" s="108"/>
      <c r="G462" s="109"/>
      <c r="H462" s="25"/>
      <c r="I462" s="23"/>
      <c r="J462" s="25"/>
      <c r="K462" s="99"/>
      <c r="L462" s="100"/>
      <c r="M462" s="21"/>
      <c r="N462" s="9"/>
      <c r="O462" s="9"/>
      <c r="P462" s="9"/>
      <c r="Q462" s="9"/>
      <c r="R462" s="9"/>
      <c r="S462" s="9"/>
      <c r="T462" s="9"/>
      <c r="U462" s="9"/>
      <c r="V462" s="9"/>
      <c r="W462" s="19"/>
      <c r="X462" s="19"/>
      <c r="Y462" s="9"/>
      <c r="Z462" s="9"/>
      <c r="AA462" s="9"/>
      <c r="AB462" s="9"/>
      <c r="AC462" s="9"/>
      <c r="AD462" s="9"/>
      <c r="AE462" s="20"/>
      <c r="AF462" s="9"/>
      <c r="AG462" s="19"/>
      <c r="AH462" s="9"/>
      <c r="AI462" s="9"/>
      <c r="AJ462" s="9"/>
      <c r="AK462" s="9"/>
      <c r="AL462" s="9"/>
      <c r="AM462" s="43"/>
      <c r="AN462" s="30"/>
    </row>
    <row r="463" spans="2:40" ht="12.75" customHeight="1" x14ac:dyDescent="0.2">
      <c r="B463" s="15"/>
      <c r="D463" s="31"/>
      <c r="E463" s="104"/>
      <c r="F463" s="105"/>
      <c r="G463" s="106"/>
      <c r="H463" s="59"/>
      <c r="I463" s="9"/>
      <c r="J463" s="59"/>
      <c r="K463" s="99"/>
      <c r="L463" s="100"/>
      <c r="M463" s="21"/>
      <c r="N463" s="9"/>
      <c r="O463" s="22"/>
      <c r="P463" s="9"/>
      <c r="Q463" s="9"/>
      <c r="R463" s="9"/>
      <c r="S463" s="9"/>
      <c r="T463" s="9"/>
      <c r="U463" s="9"/>
      <c r="V463" s="9"/>
      <c r="W463" s="9"/>
      <c r="X463" s="19"/>
      <c r="Y463" s="9"/>
      <c r="Z463" s="22"/>
      <c r="AA463" s="9"/>
      <c r="AB463" s="9"/>
      <c r="AC463" s="9"/>
      <c r="AD463" s="9"/>
      <c r="AE463" s="20"/>
      <c r="AF463" s="9"/>
      <c r="AG463" s="9"/>
      <c r="AH463" s="9"/>
      <c r="AI463" s="9"/>
      <c r="AJ463" s="9"/>
      <c r="AK463" s="9"/>
      <c r="AL463" s="9"/>
      <c r="AM463" s="43"/>
      <c r="AN463" s="30"/>
    </row>
    <row r="464" spans="2:40" ht="12.75" customHeight="1" x14ac:dyDescent="0.2">
      <c r="B464" s="15"/>
      <c r="D464" s="31"/>
      <c r="E464" s="104"/>
      <c r="F464" s="105"/>
      <c r="G464" s="106"/>
      <c r="H464" s="59"/>
      <c r="I464" s="9"/>
      <c r="J464" s="59"/>
      <c r="K464" s="99"/>
      <c r="L464" s="100"/>
      <c r="M464" s="42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22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43"/>
      <c r="AN464" s="30"/>
    </row>
    <row r="465" spans="2:40" ht="12.75" customHeight="1" x14ac:dyDescent="0.2">
      <c r="B465" s="15"/>
      <c r="D465" s="31"/>
      <c r="E465" s="104"/>
      <c r="F465" s="105"/>
      <c r="G465" s="106"/>
      <c r="H465" s="59"/>
      <c r="I465" s="9"/>
      <c r="J465" s="59"/>
      <c r="K465" s="99"/>
      <c r="L465" s="100"/>
      <c r="M465" s="42"/>
      <c r="N465" s="9"/>
      <c r="O465" s="22"/>
      <c r="P465" s="9"/>
      <c r="Q465" s="9"/>
      <c r="R465" s="9"/>
      <c r="S465" s="9"/>
      <c r="T465" s="9"/>
      <c r="U465" s="9"/>
      <c r="V465" s="9"/>
      <c r="W465" s="9"/>
      <c r="X465" s="22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43"/>
      <c r="AN465" s="30"/>
    </row>
    <row r="466" spans="2:40" ht="12.75" customHeight="1" x14ac:dyDescent="0.2">
      <c r="B466" s="15"/>
      <c r="D466" s="31"/>
      <c r="E466" s="104"/>
      <c r="F466" s="105"/>
      <c r="G466" s="106"/>
      <c r="H466" s="59"/>
      <c r="I466" s="9"/>
      <c r="J466" s="59"/>
      <c r="K466" s="99"/>
      <c r="L466" s="100"/>
      <c r="M466" s="56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22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43"/>
      <c r="AN466" s="30"/>
    </row>
    <row r="467" spans="2:40" ht="12.75" customHeight="1" x14ac:dyDescent="0.2">
      <c r="B467" s="15"/>
      <c r="D467" s="31"/>
      <c r="E467" s="104"/>
      <c r="F467" s="105"/>
      <c r="G467" s="106"/>
      <c r="H467" s="59"/>
      <c r="I467" s="9"/>
      <c r="J467" s="59"/>
      <c r="K467" s="99"/>
      <c r="L467" s="100"/>
      <c r="M467" s="56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22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43"/>
      <c r="AN467" s="30"/>
    </row>
    <row r="468" spans="2:40" ht="12.75" customHeight="1" x14ac:dyDescent="0.2">
      <c r="B468" s="15"/>
      <c r="D468" s="31"/>
      <c r="E468" s="104"/>
      <c r="F468" s="105"/>
      <c r="G468" s="106"/>
      <c r="H468" s="59"/>
      <c r="I468" s="9"/>
      <c r="J468" s="59"/>
      <c r="K468" s="99"/>
      <c r="L468" s="100"/>
      <c r="M468" s="42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22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43"/>
      <c r="AN468" s="30"/>
    </row>
    <row r="469" spans="2:40" ht="12.75" customHeight="1" x14ac:dyDescent="0.2">
      <c r="B469" s="15"/>
      <c r="D469" s="31"/>
      <c r="E469" s="104"/>
      <c r="F469" s="105"/>
      <c r="G469" s="106"/>
      <c r="H469" s="59"/>
      <c r="I469" s="9"/>
      <c r="J469" s="59"/>
      <c r="K469" s="99"/>
      <c r="L469" s="100"/>
      <c r="M469" s="42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22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43"/>
      <c r="AN469" s="30"/>
    </row>
    <row r="470" spans="2:40" ht="12.75" customHeight="1" x14ac:dyDescent="0.2">
      <c r="B470" s="15"/>
      <c r="D470" s="31"/>
      <c r="E470" s="104"/>
      <c r="F470" s="105"/>
      <c r="G470" s="106"/>
      <c r="H470" s="59"/>
      <c r="I470" s="9"/>
      <c r="J470" s="59"/>
      <c r="K470" s="99"/>
      <c r="L470" s="100"/>
      <c r="M470" s="42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22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43"/>
      <c r="AN470" s="30"/>
    </row>
    <row r="471" spans="2:40" ht="12.75" customHeight="1" x14ac:dyDescent="0.2">
      <c r="B471" s="15"/>
      <c r="D471" s="31"/>
      <c r="E471" s="104"/>
      <c r="F471" s="105"/>
      <c r="G471" s="106"/>
      <c r="H471" s="59"/>
      <c r="I471" s="9"/>
      <c r="J471" s="59"/>
      <c r="K471" s="99"/>
      <c r="L471" s="100"/>
      <c r="M471" s="42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22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43"/>
      <c r="AN471" s="30"/>
    </row>
    <row r="472" spans="2:40" ht="12.75" customHeight="1" x14ac:dyDescent="0.2">
      <c r="B472" s="15"/>
      <c r="D472" s="31"/>
      <c r="E472" s="104"/>
      <c r="F472" s="105"/>
      <c r="G472" s="106"/>
      <c r="H472" s="59"/>
      <c r="I472" s="9"/>
      <c r="J472" s="59"/>
      <c r="K472" s="99"/>
      <c r="L472" s="100"/>
      <c r="M472" s="42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22"/>
      <c r="Y472" s="9"/>
      <c r="Z472" s="9"/>
      <c r="AA472" s="9"/>
      <c r="AB472" s="22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43"/>
      <c r="AN472" s="30"/>
    </row>
    <row r="473" spans="2:40" ht="12.75" customHeight="1" x14ac:dyDescent="0.2">
      <c r="B473" s="15"/>
      <c r="D473" s="31"/>
      <c r="E473" s="104"/>
      <c r="F473" s="105"/>
      <c r="G473" s="106"/>
      <c r="H473" s="59"/>
      <c r="I473" s="9"/>
      <c r="J473" s="59"/>
      <c r="K473" s="99"/>
      <c r="L473" s="100"/>
      <c r="M473" s="42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22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43"/>
      <c r="AN473" s="30"/>
    </row>
    <row r="474" spans="2:40" ht="12.75" customHeight="1" x14ac:dyDescent="0.2">
      <c r="B474" s="15"/>
      <c r="D474" s="31"/>
      <c r="E474" s="104"/>
      <c r="F474" s="105"/>
      <c r="G474" s="106"/>
      <c r="H474" s="59"/>
      <c r="I474" s="9"/>
      <c r="J474" s="59"/>
      <c r="K474" s="99"/>
      <c r="L474" s="100"/>
      <c r="M474" s="45"/>
      <c r="N474" s="9"/>
      <c r="O474" s="46"/>
      <c r="P474" s="46"/>
      <c r="Q474" s="46"/>
      <c r="R474" s="46"/>
      <c r="S474" s="46"/>
      <c r="T474" s="55"/>
      <c r="U474" s="46"/>
      <c r="V474" s="46"/>
      <c r="W474" s="46"/>
      <c r="X474" s="44"/>
      <c r="Y474" s="44"/>
      <c r="Z474" s="44"/>
      <c r="AA474" s="44"/>
      <c r="AB474" s="46"/>
      <c r="AC474" s="20"/>
      <c r="AD474" s="20"/>
      <c r="AE474" s="44"/>
      <c r="AF474" s="46"/>
      <c r="AG474" s="44"/>
      <c r="AH474" s="44"/>
      <c r="AI474" s="44"/>
      <c r="AJ474" s="44"/>
      <c r="AK474" s="44"/>
      <c r="AL474" s="20"/>
      <c r="AM474" s="54"/>
      <c r="AN474" s="50"/>
    </row>
    <row r="475" spans="2:40" ht="12.75" customHeight="1" x14ac:dyDescent="0.2">
      <c r="B475" s="15"/>
      <c r="D475" s="31"/>
      <c r="E475" s="104"/>
      <c r="F475" s="105"/>
      <c r="G475" s="106"/>
      <c r="H475" s="59"/>
      <c r="I475" s="9"/>
      <c r="J475" s="59"/>
      <c r="K475" s="99"/>
      <c r="L475" s="100"/>
      <c r="M475" s="45"/>
      <c r="N475" s="9"/>
      <c r="O475" s="44"/>
      <c r="P475" s="44"/>
      <c r="Q475" s="44"/>
      <c r="R475" s="44"/>
      <c r="S475" s="44"/>
      <c r="T475" s="55"/>
      <c r="U475" s="44"/>
      <c r="V475" s="44"/>
      <c r="W475" s="44"/>
      <c r="X475" s="44"/>
      <c r="Y475" s="44"/>
      <c r="Z475" s="44"/>
      <c r="AA475" s="44"/>
      <c r="AB475" s="44"/>
      <c r="AC475" s="9"/>
      <c r="AD475" s="9"/>
      <c r="AE475" s="48"/>
      <c r="AF475" s="44"/>
      <c r="AG475" s="44"/>
      <c r="AH475" s="44"/>
      <c r="AI475" s="44"/>
      <c r="AJ475" s="44"/>
      <c r="AK475" s="44"/>
      <c r="AL475" s="9"/>
      <c r="AM475" s="43"/>
      <c r="AN475" s="30"/>
    </row>
    <row r="476" spans="2:40" ht="12.75" customHeight="1" x14ac:dyDescent="0.2">
      <c r="B476" s="15"/>
      <c r="D476" s="31"/>
      <c r="E476" s="104"/>
      <c r="F476" s="105"/>
      <c r="G476" s="106"/>
      <c r="H476" s="59"/>
      <c r="I476" s="9"/>
      <c r="J476" s="59"/>
      <c r="K476" s="99"/>
      <c r="L476" s="100"/>
      <c r="M476" s="45"/>
      <c r="N476" s="9"/>
      <c r="O476" s="44"/>
      <c r="P476" s="44"/>
      <c r="Q476" s="44"/>
      <c r="R476" s="44"/>
      <c r="S476" s="44"/>
      <c r="T476" s="46"/>
      <c r="U476" s="44"/>
      <c r="V476" s="44"/>
      <c r="W476" s="44"/>
      <c r="X476" s="44"/>
      <c r="Y476" s="44"/>
      <c r="Z476" s="44"/>
      <c r="AA476" s="44"/>
      <c r="AB476" s="44"/>
      <c r="AC476" s="9"/>
      <c r="AD476" s="9"/>
      <c r="AE476" s="44"/>
      <c r="AF476" s="44"/>
      <c r="AG476" s="44"/>
      <c r="AH476" s="44"/>
      <c r="AI476" s="44"/>
      <c r="AJ476" s="44"/>
      <c r="AK476" s="44"/>
      <c r="AL476" s="9"/>
      <c r="AM476" s="43"/>
      <c r="AN476" s="30"/>
    </row>
    <row r="477" spans="2:40" ht="12.75" customHeight="1" x14ac:dyDescent="0.2">
      <c r="B477" s="15"/>
      <c r="D477" s="31"/>
      <c r="E477" s="104"/>
      <c r="F477" s="105"/>
      <c r="G477" s="106"/>
      <c r="H477" s="59"/>
      <c r="I477" s="9"/>
      <c r="J477" s="59"/>
      <c r="K477" s="99"/>
      <c r="L477" s="100"/>
      <c r="M477" s="45"/>
      <c r="N477" s="9"/>
      <c r="O477" s="44"/>
      <c r="P477" s="44"/>
      <c r="Q477" s="44"/>
      <c r="R477" s="44"/>
      <c r="S477" s="44"/>
      <c r="T477" s="46"/>
      <c r="U477" s="44"/>
      <c r="V477" s="44"/>
      <c r="W477" s="44"/>
      <c r="X477" s="44"/>
      <c r="Y477" s="44"/>
      <c r="Z477" s="44"/>
      <c r="AA477" s="44"/>
      <c r="AB477" s="44"/>
      <c r="AC477" s="9"/>
      <c r="AD477" s="9"/>
      <c r="AE477" s="44"/>
      <c r="AF477" s="44"/>
      <c r="AG477" s="44"/>
      <c r="AH477" s="44"/>
      <c r="AI477" s="44"/>
      <c r="AJ477" s="44"/>
      <c r="AK477" s="44"/>
      <c r="AL477" s="9"/>
      <c r="AM477" s="43"/>
      <c r="AN477" s="30"/>
    </row>
    <row r="478" spans="2:40" ht="12.75" customHeight="1" x14ac:dyDescent="0.2">
      <c r="B478" s="15"/>
      <c r="D478" s="31"/>
      <c r="E478" s="104"/>
      <c r="F478" s="105"/>
      <c r="G478" s="106"/>
      <c r="H478" s="59"/>
      <c r="I478" s="9"/>
      <c r="J478" s="59"/>
      <c r="K478" s="99"/>
      <c r="L478" s="100"/>
      <c r="M478" s="45"/>
      <c r="N478" s="9"/>
      <c r="O478" s="44"/>
      <c r="P478" s="44"/>
      <c r="Q478" s="44"/>
      <c r="R478" s="44"/>
      <c r="S478" s="44"/>
      <c r="T478" s="46"/>
      <c r="U478" s="44"/>
      <c r="V478" s="44"/>
      <c r="W478" s="46"/>
      <c r="X478" s="44"/>
      <c r="Y478" s="44"/>
      <c r="Z478" s="44"/>
      <c r="AA478" s="44"/>
      <c r="AB478" s="44"/>
      <c r="AC478" s="9"/>
      <c r="AD478" s="9"/>
      <c r="AE478" s="44"/>
      <c r="AF478" s="44"/>
      <c r="AG478" s="44"/>
      <c r="AH478" s="44"/>
      <c r="AI478" s="44"/>
      <c r="AJ478" s="44"/>
      <c r="AK478" s="44"/>
      <c r="AL478" s="9"/>
      <c r="AM478" s="43"/>
      <c r="AN478" s="30"/>
    </row>
    <row r="479" spans="2:40" ht="12.75" customHeight="1" x14ac:dyDescent="0.2">
      <c r="B479" s="15"/>
      <c r="D479" s="31"/>
      <c r="E479" s="104"/>
      <c r="F479" s="105"/>
      <c r="G479" s="106"/>
      <c r="H479" s="59"/>
      <c r="I479" s="9"/>
      <c r="J479" s="59"/>
      <c r="K479" s="99"/>
      <c r="L479" s="100"/>
      <c r="M479" s="21"/>
      <c r="N479" s="9"/>
      <c r="O479" s="9"/>
      <c r="P479" s="9"/>
      <c r="Q479" s="9"/>
      <c r="R479" s="9"/>
      <c r="S479" s="44"/>
      <c r="T479" s="9"/>
      <c r="U479" s="44"/>
      <c r="V479" s="44"/>
      <c r="W479" s="44"/>
      <c r="X479" s="46"/>
      <c r="Y479" s="19"/>
      <c r="Z479" s="9"/>
      <c r="AA479" s="9"/>
      <c r="AB479" s="9"/>
      <c r="AC479" s="9"/>
      <c r="AD479" s="9"/>
      <c r="AE479" s="9"/>
      <c r="AF479" s="9"/>
      <c r="AG479" s="9"/>
      <c r="AH479" s="26"/>
      <c r="AI479" s="26"/>
      <c r="AJ479" s="26"/>
      <c r="AK479" s="19"/>
      <c r="AL479" s="9"/>
      <c r="AM479" s="43"/>
      <c r="AN479" s="30"/>
    </row>
    <row r="480" spans="2:40" ht="12.75" customHeight="1" x14ac:dyDescent="0.2">
      <c r="B480" s="15"/>
      <c r="D480" s="31"/>
      <c r="E480" s="104"/>
      <c r="F480" s="105"/>
      <c r="G480" s="106"/>
      <c r="H480" s="59"/>
      <c r="I480" s="9"/>
      <c r="J480" s="59"/>
      <c r="K480" s="99"/>
      <c r="L480" s="100"/>
      <c r="M480" s="21"/>
      <c r="N480" s="9"/>
      <c r="O480" s="9"/>
      <c r="P480" s="9"/>
      <c r="Q480" s="9"/>
      <c r="R480" s="9"/>
      <c r="S480" s="44"/>
      <c r="T480" s="9"/>
      <c r="U480" s="44"/>
      <c r="V480" s="44"/>
      <c r="W480" s="44"/>
      <c r="X480" s="44"/>
      <c r="Y480" s="19"/>
      <c r="Z480" s="9"/>
      <c r="AA480" s="22"/>
      <c r="AB480" s="9"/>
      <c r="AC480" s="9"/>
      <c r="AD480" s="9"/>
      <c r="AE480" s="20"/>
      <c r="AF480" s="9"/>
      <c r="AG480" s="9"/>
      <c r="AH480" s="19"/>
      <c r="AI480" s="19"/>
      <c r="AJ480" s="19"/>
      <c r="AK480" s="19"/>
      <c r="AL480" s="9"/>
      <c r="AM480" s="43"/>
      <c r="AN480" s="30"/>
    </row>
    <row r="481" spans="2:40" ht="12.75" customHeight="1" x14ac:dyDescent="0.2">
      <c r="B481" s="15"/>
      <c r="D481" s="31"/>
      <c r="E481" s="104"/>
      <c r="F481" s="105"/>
      <c r="G481" s="106"/>
      <c r="H481" s="59"/>
      <c r="I481" s="9"/>
      <c r="J481" s="59"/>
      <c r="K481" s="99"/>
      <c r="L481" s="100"/>
      <c r="M481" s="21"/>
      <c r="N481" s="9"/>
      <c r="O481" s="9"/>
      <c r="P481" s="9"/>
      <c r="Q481" s="9"/>
      <c r="R481" s="9"/>
      <c r="S481" s="44"/>
      <c r="T481" s="9"/>
      <c r="U481" s="44"/>
      <c r="V481" s="44"/>
      <c r="W481" s="44"/>
      <c r="X481" s="44"/>
      <c r="Y481" s="19"/>
      <c r="Z481" s="9"/>
      <c r="AA481" s="22"/>
      <c r="AB481" s="9"/>
      <c r="AC481" s="9"/>
      <c r="AD481" s="9"/>
      <c r="AE481" s="20"/>
      <c r="AF481" s="9"/>
      <c r="AG481" s="9"/>
      <c r="AH481" s="19"/>
      <c r="AI481" s="19"/>
      <c r="AJ481" s="19"/>
      <c r="AK481" s="19"/>
      <c r="AL481" s="9"/>
      <c r="AM481" s="43"/>
      <c r="AN481" s="30"/>
    </row>
    <row r="482" spans="2:40" ht="12.75" customHeight="1" x14ac:dyDescent="0.2">
      <c r="B482" s="15"/>
      <c r="D482" s="31"/>
      <c r="E482" s="104"/>
      <c r="F482" s="105"/>
      <c r="G482" s="106"/>
      <c r="H482" s="59"/>
      <c r="I482" s="9"/>
      <c r="J482" s="59"/>
      <c r="K482" s="99"/>
      <c r="L482" s="100"/>
      <c r="M482" s="21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19"/>
      <c r="Y482" s="19"/>
      <c r="Z482" s="22"/>
      <c r="AA482" s="9"/>
      <c r="AB482" s="9"/>
      <c r="AC482" s="9"/>
      <c r="AD482" s="9"/>
      <c r="AE482" s="20"/>
      <c r="AF482" s="9"/>
      <c r="AG482" s="9"/>
      <c r="AH482" s="22"/>
      <c r="AI482" s="22"/>
      <c r="AJ482" s="22"/>
      <c r="AK482" s="9"/>
      <c r="AL482" s="9"/>
      <c r="AM482" s="43"/>
      <c r="AN482" s="30"/>
    </row>
    <row r="483" spans="2:40" ht="12.75" customHeight="1" x14ac:dyDescent="0.2">
      <c r="B483" s="15"/>
      <c r="D483" s="31"/>
      <c r="E483" s="104"/>
      <c r="F483" s="105"/>
      <c r="G483" s="106"/>
      <c r="H483" s="59"/>
      <c r="I483" s="9"/>
      <c r="J483" s="59"/>
      <c r="K483" s="99"/>
      <c r="L483" s="100"/>
      <c r="M483" s="21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19"/>
      <c r="Y483" s="19"/>
      <c r="Z483" s="22"/>
      <c r="AA483" s="9"/>
      <c r="AB483" s="9"/>
      <c r="AC483" s="9"/>
      <c r="AD483" s="9"/>
      <c r="AE483" s="20"/>
      <c r="AF483" s="9"/>
      <c r="AG483" s="9"/>
      <c r="AH483" s="19"/>
      <c r="AI483" s="19"/>
      <c r="AJ483" s="19"/>
      <c r="AK483" s="9"/>
      <c r="AL483" s="9"/>
      <c r="AM483" s="43"/>
      <c r="AN483" s="30"/>
    </row>
    <row r="484" spans="2:40" ht="12.75" customHeight="1" x14ac:dyDescent="0.2">
      <c r="B484" s="15"/>
      <c r="D484" s="31"/>
      <c r="E484" s="104"/>
      <c r="F484" s="105"/>
      <c r="G484" s="106"/>
      <c r="H484" s="59"/>
      <c r="I484" s="9"/>
      <c r="J484" s="59"/>
      <c r="K484" s="99"/>
      <c r="L484" s="100"/>
      <c r="M484" s="21"/>
      <c r="N484" s="9"/>
      <c r="O484" s="9"/>
      <c r="P484" s="9"/>
      <c r="Q484" s="44"/>
      <c r="R484" s="44"/>
      <c r="S484" s="44"/>
      <c r="T484" s="55"/>
      <c r="U484" s="44"/>
      <c r="V484" s="44"/>
      <c r="W484" s="44"/>
      <c r="X484" s="44"/>
      <c r="Y484" s="19"/>
      <c r="Z484" s="22"/>
      <c r="AA484" s="9"/>
      <c r="AB484" s="9"/>
      <c r="AC484" s="9"/>
      <c r="AD484" s="9"/>
      <c r="AE484" s="20"/>
      <c r="AF484" s="44"/>
      <c r="AG484" s="44"/>
      <c r="AH484" s="19"/>
      <c r="AI484" s="19"/>
      <c r="AJ484" s="19"/>
      <c r="AK484" s="9"/>
      <c r="AL484" s="9"/>
      <c r="AM484" s="43"/>
      <c r="AN484" s="30"/>
    </row>
    <row r="485" spans="2:40" ht="12.75" customHeight="1" x14ac:dyDescent="0.2">
      <c r="B485" s="15"/>
      <c r="D485" s="31"/>
      <c r="E485" s="104"/>
      <c r="F485" s="105"/>
      <c r="G485" s="106"/>
      <c r="H485" s="59"/>
      <c r="I485" s="9"/>
      <c r="J485" s="59"/>
      <c r="K485" s="99"/>
      <c r="L485" s="100"/>
      <c r="M485" s="21"/>
      <c r="N485" s="9"/>
      <c r="O485" s="9"/>
      <c r="P485" s="9"/>
      <c r="Q485" s="9"/>
      <c r="R485" s="9"/>
      <c r="S485" s="44"/>
      <c r="T485" s="9"/>
      <c r="U485" s="44"/>
      <c r="V485" s="44"/>
      <c r="W485" s="44"/>
      <c r="X485" s="44"/>
      <c r="Y485" s="19"/>
      <c r="Z485" s="22"/>
      <c r="AA485" s="9"/>
      <c r="AB485" s="9"/>
      <c r="AC485" s="9"/>
      <c r="AD485" s="9"/>
      <c r="AE485" s="20"/>
      <c r="AF485" s="9"/>
      <c r="AG485" s="9"/>
      <c r="AH485" s="19"/>
      <c r="AI485" s="19"/>
      <c r="AJ485" s="19"/>
      <c r="AK485" s="9"/>
      <c r="AL485" s="9"/>
      <c r="AM485" s="43"/>
      <c r="AN485" s="30"/>
    </row>
    <row r="486" spans="2:40" ht="12.75" customHeight="1" x14ac:dyDescent="0.2">
      <c r="B486" s="15"/>
      <c r="D486" s="31"/>
      <c r="E486" s="104"/>
      <c r="F486" s="105"/>
      <c r="G486" s="106"/>
      <c r="H486" s="59"/>
      <c r="I486" s="9"/>
      <c r="J486" s="59"/>
      <c r="K486" s="99"/>
      <c r="L486" s="100"/>
      <c r="M486" s="42"/>
      <c r="N486" s="9"/>
      <c r="O486" s="9"/>
      <c r="P486" s="9"/>
      <c r="Q486" s="9"/>
      <c r="R486" s="9"/>
      <c r="S486" s="44"/>
      <c r="T486" s="9"/>
      <c r="U486" s="44"/>
      <c r="V486" s="44"/>
      <c r="W486" s="44"/>
      <c r="X486" s="44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43"/>
      <c r="AN486" s="30"/>
    </row>
    <row r="487" spans="2:40" ht="12.75" customHeight="1" x14ac:dyDescent="0.2">
      <c r="B487" s="15"/>
      <c r="D487" s="31"/>
      <c r="E487" s="104"/>
      <c r="F487" s="105"/>
      <c r="G487" s="106"/>
      <c r="H487" s="59"/>
      <c r="I487" s="9"/>
      <c r="J487" s="59"/>
      <c r="K487" s="99"/>
      <c r="L487" s="100"/>
      <c r="M487" s="42"/>
      <c r="N487" s="9"/>
      <c r="O487" s="9"/>
      <c r="P487" s="9"/>
      <c r="Q487" s="9"/>
      <c r="R487" s="9"/>
      <c r="S487" s="44"/>
      <c r="T487" s="9"/>
      <c r="U487" s="44"/>
      <c r="V487" s="44"/>
      <c r="W487" s="44"/>
      <c r="X487" s="44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43"/>
      <c r="AN487" s="30"/>
    </row>
    <row r="488" spans="2:40" ht="12.75" customHeight="1" x14ac:dyDescent="0.2">
      <c r="B488" s="15"/>
      <c r="D488" s="31"/>
      <c r="E488" s="104"/>
      <c r="F488" s="105"/>
      <c r="G488" s="106"/>
      <c r="H488" s="59"/>
      <c r="I488" s="9"/>
      <c r="J488" s="59"/>
      <c r="K488" s="99"/>
      <c r="L488" s="100"/>
      <c r="M488" s="21"/>
      <c r="N488" s="9"/>
      <c r="O488" s="22"/>
      <c r="P488" s="9"/>
      <c r="Q488" s="9"/>
      <c r="R488" s="9"/>
      <c r="S488" s="44"/>
      <c r="T488" s="9"/>
      <c r="U488" s="44"/>
      <c r="V488" s="44"/>
      <c r="W488" s="44"/>
      <c r="X488" s="44"/>
      <c r="Y488" s="19"/>
      <c r="Z488" s="22"/>
      <c r="AA488" s="9"/>
      <c r="AB488" s="9"/>
      <c r="AC488" s="9"/>
      <c r="AD488" s="9"/>
      <c r="AE488" s="20"/>
      <c r="AF488" s="9"/>
      <c r="AG488" s="9"/>
      <c r="AH488" s="19"/>
      <c r="AI488" s="19"/>
      <c r="AJ488" s="19"/>
      <c r="AK488" s="9"/>
      <c r="AL488" s="9"/>
      <c r="AM488" s="43"/>
      <c r="AN488" s="30"/>
    </row>
    <row r="489" spans="2:40" ht="12.75" customHeight="1" x14ac:dyDescent="0.2">
      <c r="B489" s="15"/>
      <c r="D489" s="31"/>
      <c r="E489" s="104"/>
      <c r="F489" s="105"/>
      <c r="G489" s="106"/>
      <c r="H489" s="59"/>
      <c r="I489" s="9"/>
      <c r="J489" s="59"/>
      <c r="K489" s="99"/>
      <c r="L489" s="100"/>
      <c r="M489" s="56"/>
      <c r="N489" s="9"/>
      <c r="O489" s="9"/>
      <c r="P489" s="9"/>
      <c r="Q489" s="9"/>
      <c r="R489" s="9"/>
      <c r="S489" s="44"/>
      <c r="T489" s="9"/>
      <c r="U489" s="44"/>
      <c r="V489" s="44"/>
      <c r="W489" s="44"/>
      <c r="X489" s="44"/>
      <c r="Y489" s="19"/>
      <c r="Z489" s="22"/>
      <c r="AA489" s="9"/>
      <c r="AB489" s="9"/>
      <c r="AC489" s="9"/>
      <c r="AD489" s="9"/>
      <c r="AE489" s="20"/>
      <c r="AF489" s="9"/>
      <c r="AG489" s="9"/>
      <c r="AH489" s="19"/>
      <c r="AI489" s="19"/>
      <c r="AJ489" s="19"/>
      <c r="AK489" s="9"/>
      <c r="AL489" s="9"/>
      <c r="AM489" s="43"/>
      <c r="AN489" s="30"/>
    </row>
    <row r="490" spans="2:40" ht="12.75" customHeight="1" x14ac:dyDescent="0.2">
      <c r="B490" s="15"/>
      <c r="D490" s="31"/>
      <c r="E490" s="104"/>
      <c r="F490" s="105"/>
      <c r="G490" s="106"/>
      <c r="H490" s="59"/>
      <c r="I490" s="9"/>
      <c r="J490" s="59"/>
      <c r="K490" s="99"/>
      <c r="L490" s="100"/>
      <c r="M490" s="21"/>
      <c r="N490" s="9"/>
      <c r="O490" s="9"/>
      <c r="P490" s="9"/>
      <c r="Q490" s="9"/>
      <c r="R490" s="9"/>
      <c r="S490" s="44"/>
      <c r="T490" s="9"/>
      <c r="U490" s="44"/>
      <c r="V490" s="44"/>
      <c r="W490" s="44"/>
      <c r="X490" s="44"/>
      <c r="Y490" s="19"/>
      <c r="Z490" s="22"/>
      <c r="AA490" s="9"/>
      <c r="AB490" s="9"/>
      <c r="AC490" s="9"/>
      <c r="AD490" s="9"/>
      <c r="AE490" s="20"/>
      <c r="AF490" s="9"/>
      <c r="AG490" s="9"/>
      <c r="AH490" s="19"/>
      <c r="AI490" s="19"/>
      <c r="AJ490" s="19"/>
      <c r="AK490" s="9"/>
      <c r="AL490" s="9"/>
      <c r="AM490" s="43"/>
      <c r="AN490" s="30"/>
    </row>
    <row r="491" spans="2:40" ht="12.75" customHeight="1" x14ac:dyDescent="0.2">
      <c r="B491" s="15"/>
      <c r="D491" s="31"/>
      <c r="E491" s="104"/>
      <c r="F491" s="105"/>
      <c r="G491" s="106"/>
      <c r="H491" s="59"/>
      <c r="I491" s="9"/>
      <c r="J491" s="59"/>
      <c r="K491" s="99"/>
      <c r="L491" s="100"/>
      <c r="M491" s="21"/>
      <c r="N491" s="9"/>
      <c r="O491" s="9"/>
      <c r="P491" s="9"/>
      <c r="Q491" s="9"/>
      <c r="R491" s="9"/>
      <c r="S491" s="44"/>
      <c r="T491" s="9"/>
      <c r="U491" s="44"/>
      <c r="V491" s="44"/>
      <c r="W491" s="44"/>
      <c r="X491" s="44"/>
      <c r="Y491" s="19"/>
      <c r="Z491" s="22"/>
      <c r="AA491" s="9"/>
      <c r="AB491" s="9"/>
      <c r="AC491" s="9"/>
      <c r="AD491" s="9"/>
      <c r="AE491" s="20"/>
      <c r="AF491" s="9"/>
      <c r="AG491" s="9"/>
      <c r="AH491" s="19"/>
      <c r="AI491" s="19"/>
      <c r="AJ491" s="19"/>
      <c r="AK491" s="9"/>
      <c r="AL491" s="9"/>
      <c r="AM491" s="43"/>
      <c r="AN491" s="30"/>
    </row>
    <row r="492" spans="2:40" ht="12.75" customHeight="1" x14ac:dyDescent="0.2">
      <c r="B492" s="15"/>
      <c r="D492" s="31"/>
      <c r="E492" s="104"/>
      <c r="F492" s="105"/>
      <c r="G492" s="106"/>
      <c r="H492" s="59"/>
      <c r="I492" s="9"/>
      <c r="J492" s="59"/>
      <c r="K492" s="99"/>
      <c r="L492" s="100"/>
      <c r="M492" s="21"/>
      <c r="N492" s="9"/>
      <c r="O492" s="9"/>
      <c r="P492" s="9"/>
      <c r="Q492" s="9"/>
      <c r="R492" s="9"/>
      <c r="S492" s="44"/>
      <c r="T492" s="9"/>
      <c r="U492" s="44"/>
      <c r="V492" s="44"/>
      <c r="W492" s="44"/>
      <c r="X492" s="44"/>
      <c r="Y492" s="19"/>
      <c r="Z492" s="22"/>
      <c r="AA492" s="9"/>
      <c r="AB492" s="9"/>
      <c r="AC492" s="9"/>
      <c r="AD492" s="9"/>
      <c r="AE492" s="20"/>
      <c r="AF492" s="9"/>
      <c r="AG492" s="9"/>
      <c r="AH492" s="19"/>
      <c r="AI492" s="19"/>
      <c r="AJ492" s="19"/>
      <c r="AK492" s="9"/>
      <c r="AL492" s="9"/>
      <c r="AM492" s="43"/>
      <c r="AN492" s="30"/>
    </row>
    <row r="493" spans="2:40" ht="12.75" customHeight="1" x14ac:dyDescent="0.2">
      <c r="B493" s="15"/>
      <c r="D493" s="31"/>
      <c r="E493" s="104"/>
      <c r="F493" s="105"/>
      <c r="G493" s="106"/>
      <c r="H493" s="59"/>
      <c r="I493" s="9"/>
      <c r="J493" s="59"/>
      <c r="K493" s="99"/>
      <c r="L493" s="100"/>
      <c r="M493" s="21"/>
      <c r="N493" s="9"/>
      <c r="O493" s="9"/>
      <c r="P493" s="9"/>
      <c r="Q493" s="44"/>
      <c r="R493" s="44"/>
      <c r="S493" s="44"/>
      <c r="T493" s="55"/>
      <c r="U493" s="44"/>
      <c r="V493" s="44"/>
      <c r="W493" s="44"/>
      <c r="X493" s="44"/>
      <c r="Y493" s="19"/>
      <c r="Z493" s="22"/>
      <c r="AA493" s="9"/>
      <c r="AB493" s="9"/>
      <c r="AC493" s="9"/>
      <c r="AD493" s="9"/>
      <c r="AE493" s="20"/>
      <c r="AF493" s="44"/>
      <c r="AG493" s="44"/>
      <c r="AH493" s="19"/>
      <c r="AI493" s="19"/>
      <c r="AJ493" s="19"/>
      <c r="AK493" s="9"/>
      <c r="AL493" s="9"/>
      <c r="AM493" s="43"/>
      <c r="AN493" s="30"/>
    </row>
    <row r="494" spans="2:40" ht="12.75" customHeight="1" x14ac:dyDescent="0.2">
      <c r="B494" s="15"/>
      <c r="D494" s="31"/>
      <c r="E494" s="104"/>
      <c r="F494" s="105"/>
      <c r="G494" s="106"/>
      <c r="H494" s="59"/>
      <c r="I494" s="9"/>
      <c r="J494" s="59"/>
      <c r="K494" s="99"/>
      <c r="L494" s="100"/>
      <c r="M494" s="21"/>
      <c r="N494" s="9"/>
      <c r="O494" s="9"/>
      <c r="P494" s="9"/>
      <c r="Q494" s="44"/>
      <c r="R494" s="44"/>
      <c r="S494" s="44"/>
      <c r="T494" s="46"/>
      <c r="U494" s="44"/>
      <c r="V494" s="44"/>
      <c r="W494" s="44"/>
      <c r="X494" s="44"/>
      <c r="Y494" s="19"/>
      <c r="Z494" s="22"/>
      <c r="AA494" s="9"/>
      <c r="AB494" s="9"/>
      <c r="AC494" s="9"/>
      <c r="AD494" s="9"/>
      <c r="AE494" s="20"/>
      <c r="AF494" s="44"/>
      <c r="AG494" s="44"/>
      <c r="AH494" s="19"/>
      <c r="AI494" s="19"/>
      <c r="AJ494" s="19"/>
      <c r="AK494" s="9"/>
      <c r="AL494" s="9"/>
      <c r="AM494" s="43"/>
      <c r="AN494" s="30"/>
    </row>
    <row r="495" spans="2:40" ht="12.75" customHeight="1" x14ac:dyDescent="0.2">
      <c r="B495" s="15"/>
      <c r="D495" s="62"/>
      <c r="E495" s="104"/>
      <c r="F495" s="105"/>
      <c r="G495" s="106"/>
      <c r="H495" s="59"/>
      <c r="I495" s="9"/>
      <c r="J495" s="59"/>
      <c r="K495" s="99"/>
      <c r="L495" s="100"/>
      <c r="M495" s="21"/>
      <c r="N495" s="9"/>
      <c r="O495" s="9"/>
      <c r="P495" s="9"/>
      <c r="Q495" s="44"/>
      <c r="R495" s="44"/>
      <c r="S495" s="44"/>
      <c r="T495" s="46"/>
      <c r="U495" s="44"/>
      <c r="V495" s="44"/>
      <c r="W495" s="44"/>
      <c r="X495" s="44"/>
      <c r="Y495" s="19"/>
      <c r="Z495" s="22"/>
      <c r="AA495" s="9"/>
      <c r="AB495" s="9"/>
      <c r="AC495" s="9"/>
      <c r="AD495" s="9"/>
      <c r="AE495" s="20"/>
      <c r="AF495" s="44"/>
      <c r="AG495" s="44"/>
      <c r="AH495" s="19"/>
      <c r="AI495" s="19"/>
      <c r="AJ495" s="19"/>
      <c r="AK495" s="9"/>
      <c r="AL495" s="9"/>
      <c r="AM495" s="43"/>
      <c r="AN495" s="30"/>
    </row>
    <row r="496" spans="2:40" ht="12.75" customHeight="1" x14ac:dyDescent="0.2">
      <c r="B496" s="15"/>
      <c r="D496" s="31"/>
      <c r="E496" s="104"/>
      <c r="F496" s="105"/>
      <c r="G496" s="106"/>
      <c r="H496" s="59"/>
      <c r="I496" s="9"/>
      <c r="J496" s="59"/>
      <c r="K496" s="99"/>
      <c r="L496" s="100"/>
      <c r="M496" s="21"/>
      <c r="N496" s="9"/>
      <c r="O496" s="9"/>
      <c r="P496" s="9"/>
      <c r="Q496" s="9"/>
      <c r="R496" s="9"/>
      <c r="S496" s="44"/>
      <c r="T496" s="9"/>
      <c r="U496" s="44"/>
      <c r="V496" s="44"/>
      <c r="W496" s="44"/>
      <c r="X496" s="44"/>
      <c r="Y496" s="19"/>
      <c r="Z496" s="22"/>
      <c r="AA496" s="9"/>
      <c r="AB496" s="9"/>
      <c r="AC496" s="9"/>
      <c r="AD496" s="9"/>
      <c r="AE496" s="20"/>
      <c r="AF496" s="9"/>
      <c r="AG496" s="9"/>
      <c r="AH496" s="19"/>
      <c r="AI496" s="19"/>
      <c r="AJ496" s="19"/>
      <c r="AK496" s="9"/>
      <c r="AL496" s="9"/>
      <c r="AM496" s="43"/>
      <c r="AN496" s="30"/>
    </row>
    <row r="497" spans="2:40" ht="12.75" customHeight="1" x14ac:dyDescent="0.2">
      <c r="B497" s="15"/>
      <c r="D497" s="31"/>
      <c r="E497" s="104"/>
      <c r="F497" s="105"/>
      <c r="G497" s="106"/>
      <c r="H497" s="59"/>
      <c r="I497" s="9"/>
      <c r="J497" s="59"/>
      <c r="K497" s="99"/>
      <c r="L497" s="100"/>
      <c r="M497" s="21"/>
      <c r="N497" s="9"/>
      <c r="O497" s="9"/>
      <c r="P497" s="9"/>
      <c r="Q497" s="9"/>
      <c r="R497" s="9"/>
      <c r="S497" s="44"/>
      <c r="T497" s="9"/>
      <c r="U497" s="44"/>
      <c r="V497" s="44"/>
      <c r="W497" s="44"/>
      <c r="X497" s="44"/>
      <c r="Y497" s="19"/>
      <c r="Z497" s="22"/>
      <c r="AA497" s="9"/>
      <c r="AB497" s="9"/>
      <c r="AC497" s="9"/>
      <c r="AD497" s="9"/>
      <c r="AE497" s="20"/>
      <c r="AF497" s="9"/>
      <c r="AG497" s="9"/>
      <c r="AH497" s="19"/>
      <c r="AI497" s="19"/>
      <c r="AJ497" s="19"/>
      <c r="AK497" s="9"/>
      <c r="AL497" s="9"/>
      <c r="AM497" s="43"/>
      <c r="AN497" s="30"/>
    </row>
    <row r="498" spans="2:40" ht="12.75" customHeight="1" x14ac:dyDescent="0.2">
      <c r="B498" s="15"/>
      <c r="D498" s="31"/>
      <c r="E498" s="104"/>
      <c r="F498" s="105"/>
      <c r="G498" s="106"/>
      <c r="H498" s="59"/>
      <c r="I498" s="9"/>
      <c r="J498" s="59"/>
      <c r="K498" s="99"/>
      <c r="L498" s="100"/>
      <c r="M498" s="21"/>
      <c r="N498" s="9"/>
      <c r="O498" s="9"/>
      <c r="P498" s="9"/>
      <c r="Q498" s="9"/>
      <c r="R498" s="9"/>
      <c r="S498" s="44"/>
      <c r="T498" s="9"/>
      <c r="U498" s="44"/>
      <c r="V498" s="44"/>
      <c r="W498" s="44"/>
      <c r="X498" s="44"/>
      <c r="Y498" s="19"/>
      <c r="Z498" s="22"/>
      <c r="AA498" s="9"/>
      <c r="AB498" s="9"/>
      <c r="AC498" s="9"/>
      <c r="AD498" s="9"/>
      <c r="AE498" s="20"/>
      <c r="AF498" s="9"/>
      <c r="AG498" s="9"/>
      <c r="AH498" s="19"/>
      <c r="AI498" s="19"/>
      <c r="AJ498" s="19"/>
      <c r="AK498" s="9"/>
      <c r="AL498" s="9"/>
      <c r="AM498" s="43"/>
      <c r="AN498" s="30"/>
    </row>
    <row r="499" spans="2:40" ht="12.75" customHeight="1" x14ac:dyDescent="0.2">
      <c r="B499" s="15"/>
      <c r="D499" s="31"/>
      <c r="E499" s="104"/>
      <c r="F499" s="105"/>
      <c r="G499" s="106"/>
      <c r="H499" s="59"/>
      <c r="I499" s="9"/>
      <c r="J499" s="59"/>
      <c r="K499" s="99"/>
      <c r="L499" s="100"/>
      <c r="M499" s="21"/>
      <c r="N499" s="9"/>
      <c r="O499" s="9"/>
      <c r="P499" s="9"/>
      <c r="Q499" s="44"/>
      <c r="R499" s="44"/>
      <c r="S499" s="44"/>
      <c r="T499" s="55"/>
      <c r="U499" s="44"/>
      <c r="V499" s="44"/>
      <c r="W499" s="44"/>
      <c r="X499" s="44"/>
      <c r="Y499" s="19"/>
      <c r="Z499" s="22"/>
      <c r="AA499" s="9"/>
      <c r="AB499" s="9"/>
      <c r="AC499" s="9"/>
      <c r="AD499" s="9"/>
      <c r="AE499" s="20"/>
      <c r="AF499" s="44"/>
      <c r="AG499" s="44"/>
      <c r="AH499" s="19"/>
      <c r="AI499" s="19"/>
      <c r="AJ499" s="19"/>
      <c r="AK499" s="9"/>
      <c r="AL499" s="9"/>
      <c r="AM499" s="43"/>
      <c r="AN499" s="30"/>
    </row>
    <row r="500" spans="2:40" ht="12.75" customHeight="1" x14ac:dyDescent="0.2">
      <c r="B500" s="15"/>
      <c r="D500" s="31"/>
      <c r="E500" s="104"/>
      <c r="F500" s="105"/>
      <c r="G500" s="106"/>
      <c r="H500" s="59"/>
      <c r="I500" s="9"/>
      <c r="J500" s="59"/>
      <c r="K500" s="99"/>
      <c r="L500" s="100"/>
      <c r="M500" s="21"/>
      <c r="N500" s="9"/>
      <c r="O500" s="9"/>
      <c r="P500" s="9"/>
      <c r="Q500" s="9"/>
      <c r="R500" s="9"/>
      <c r="S500" s="9"/>
      <c r="T500" s="9"/>
      <c r="U500" s="44"/>
      <c r="V500" s="44"/>
      <c r="W500" s="44"/>
      <c r="X500" s="44"/>
      <c r="Y500" s="19"/>
      <c r="Z500" s="22"/>
      <c r="AA500" s="9"/>
      <c r="AB500" s="9"/>
      <c r="AC500" s="9"/>
      <c r="AD500" s="9"/>
      <c r="AE500" s="20"/>
      <c r="AF500" s="9"/>
      <c r="AG500" s="9"/>
      <c r="AH500" s="19"/>
      <c r="AI500" s="19"/>
      <c r="AJ500" s="19"/>
      <c r="AK500" s="9"/>
      <c r="AL500" s="9"/>
      <c r="AM500" s="43"/>
      <c r="AN500" s="30"/>
    </row>
    <row r="501" spans="2:40" ht="12.75" customHeight="1" x14ac:dyDescent="0.2">
      <c r="B501" s="15"/>
      <c r="D501" s="31"/>
      <c r="E501" s="104"/>
      <c r="F501" s="105"/>
      <c r="G501" s="106"/>
      <c r="H501" s="59"/>
      <c r="I501" s="9"/>
      <c r="J501" s="59"/>
      <c r="K501" s="99"/>
      <c r="L501" s="100"/>
      <c r="M501" s="21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19"/>
      <c r="Y501" s="22"/>
      <c r="Z501" s="22"/>
      <c r="AA501" s="9"/>
      <c r="AB501" s="9"/>
      <c r="AC501" s="9"/>
      <c r="AD501" s="9"/>
      <c r="AE501" s="20"/>
      <c r="AF501" s="9"/>
      <c r="AG501" s="9"/>
      <c r="AH501" s="19"/>
      <c r="AI501" s="19"/>
      <c r="AJ501" s="19"/>
      <c r="AK501" s="9"/>
      <c r="AL501" s="9"/>
      <c r="AM501" s="43"/>
      <c r="AN501" s="30"/>
    </row>
    <row r="502" spans="2:40" ht="12.75" customHeight="1" x14ac:dyDescent="0.2">
      <c r="B502" s="15"/>
      <c r="D502" s="31"/>
      <c r="E502" s="104"/>
      <c r="F502" s="105"/>
      <c r="G502" s="106"/>
      <c r="H502" s="59"/>
      <c r="I502" s="9"/>
      <c r="J502" s="59"/>
      <c r="K502" s="99"/>
      <c r="L502" s="100"/>
      <c r="M502" s="21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19"/>
      <c r="Y502" s="19"/>
      <c r="Z502" s="22"/>
      <c r="AA502" s="9"/>
      <c r="AB502" s="9"/>
      <c r="AC502" s="9"/>
      <c r="AD502" s="9"/>
      <c r="AE502" s="20"/>
      <c r="AF502" s="9"/>
      <c r="AG502" s="9"/>
      <c r="AH502" s="19"/>
      <c r="AI502" s="19"/>
      <c r="AJ502" s="19"/>
      <c r="AK502" s="9"/>
      <c r="AL502" s="9"/>
      <c r="AM502" s="43"/>
      <c r="AN502" s="30"/>
    </row>
    <row r="503" spans="2:40" ht="12.75" customHeight="1" x14ac:dyDescent="0.2">
      <c r="B503" s="15"/>
      <c r="D503" s="31"/>
      <c r="E503" s="104"/>
      <c r="F503" s="105"/>
      <c r="G503" s="106"/>
      <c r="H503" s="59"/>
      <c r="I503" s="9"/>
      <c r="J503" s="59"/>
      <c r="K503" s="99"/>
      <c r="L503" s="100"/>
      <c r="M503" s="21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19"/>
      <c r="Y503" s="19"/>
      <c r="Z503" s="22"/>
      <c r="AA503" s="9"/>
      <c r="AB503" s="9"/>
      <c r="AC503" s="9"/>
      <c r="AD503" s="9"/>
      <c r="AE503" s="20"/>
      <c r="AF503" s="9"/>
      <c r="AG503" s="9"/>
      <c r="AH503" s="19"/>
      <c r="AI503" s="19"/>
      <c r="AJ503" s="19"/>
      <c r="AK503" s="9"/>
      <c r="AL503" s="9"/>
      <c r="AM503" s="43"/>
      <c r="AN503" s="30"/>
    </row>
    <row r="504" spans="2:40" ht="12.75" customHeight="1" x14ac:dyDescent="0.2">
      <c r="B504" s="15"/>
      <c r="D504" s="31"/>
      <c r="E504" s="104"/>
      <c r="F504" s="105"/>
      <c r="G504" s="106"/>
      <c r="H504" s="59"/>
      <c r="I504" s="9"/>
      <c r="J504" s="59"/>
      <c r="K504" s="99"/>
      <c r="L504" s="100"/>
      <c r="M504" s="21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19"/>
      <c r="Y504" s="19"/>
      <c r="Z504" s="22"/>
      <c r="AA504" s="9"/>
      <c r="AB504" s="9"/>
      <c r="AC504" s="9"/>
      <c r="AD504" s="9"/>
      <c r="AE504" s="20"/>
      <c r="AF504" s="9"/>
      <c r="AG504" s="9"/>
      <c r="AH504" s="19"/>
      <c r="AI504" s="19"/>
      <c r="AJ504" s="19"/>
      <c r="AK504" s="9"/>
      <c r="AL504" s="9"/>
      <c r="AM504" s="43"/>
      <c r="AN504" s="30"/>
    </row>
    <row r="505" spans="2:40" ht="12.75" customHeight="1" x14ac:dyDescent="0.2">
      <c r="B505" s="15"/>
      <c r="D505" s="31"/>
      <c r="E505" s="104"/>
      <c r="F505" s="105"/>
      <c r="G505" s="106"/>
      <c r="H505" s="59"/>
      <c r="I505" s="9"/>
      <c r="J505" s="59"/>
      <c r="K505" s="99"/>
      <c r="L505" s="100"/>
      <c r="M505" s="21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19"/>
      <c r="Y505" s="19"/>
      <c r="Z505" s="22"/>
      <c r="AA505" s="9"/>
      <c r="AB505" s="9"/>
      <c r="AC505" s="9"/>
      <c r="AD505" s="9"/>
      <c r="AE505" s="20"/>
      <c r="AF505" s="9"/>
      <c r="AG505" s="9"/>
      <c r="AH505" s="19"/>
      <c r="AI505" s="19"/>
      <c r="AJ505" s="19"/>
      <c r="AK505" s="9"/>
      <c r="AL505" s="9"/>
      <c r="AM505" s="43"/>
      <c r="AN505" s="30"/>
    </row>
    <row r="506" spans="2:40" ht="12.75" customHeight="1" x14ac:dyDescent="0.2">
      <c r="B506" s="15"/>
      <c r="D506" s="31"/>
      <c r="E506" s="104"/>
      <c r="F506" s="105"/>
      <c r="G506" s="106"/>
      <c r="H506" s="59"/>
      <c r="I506" s="9"/>
      <c r="J506" s="59"/>
      <c r="K506" s="99"/>
      <c r="L506" s="100"/>
      <c r="M506" s="21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19"/>
      <c r="Y506" s="19"/>
      <c r="Z506" s="22"/>
      <c r="AA506" s="9"/>
      <c r="AB506" s="9"/>
      <c r="AC506" s="9"/>
      <c r="AD506" s="9"/>
      <c r="AE506" s="20"/>
      <c r="AF506" s="9"/>
      <c r="AG506" s="9"/>
      <c r="AH506" s="19"/>
      <c r="AI506" s="19"/>
      <c r="AJ506" s="19"/>
      <c r="AK506" s="9"/>
      <c r="AL506" s="9"/>
      <c r="AM506" s="43"/>
      <c r="AN506" s="30"/>
    </row>
    <row r="507" spans="2:40" ht="12.75" customHeight="1" x14ac:dyDescent="0.2">
      <c r="B507" s="15"/>
      <c r="D507" s="31"/>
      <c r="E507" s="104"/>
      <c r="F507" s="105"/>
      <c r="G507" s="106"/>
      <c r="H507" s="47"/>
      <c r="I507" s="9"/>
      <c r="J507" s="47"/>
      <c r="K507" s="99"/>
      <c r="L507" s="100"/>
      <c r="M507" s="21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19"/>
      <c r="Y507" s="19"/>
      <c r="Z507" s="22"/>
      <c r="AA507" s="9"/>
      <c r="AB507" s="9"/>
      <c r="AC507" s="9"/>
      <c r="AD507" s="9"/>
      <c r="AE507" s="20"/>
      <c r="AF507" s="9"/>
      <c r="AG507" s="9"/>
      <c r="AH507" s="19"/>
      <c r="AI507" s="19"/>
      <c r="AJ507" s="19"/>
      <c r="AK507" s="9"/>
      <c r="AL507" s="9"/>
      <c r="AM507" s="43"/>
      <c r="AN507" s="30"/>
    </row>
    <row r="508" spans="2:40" ht="12.75" customHeight="1" x14ac:dyDescent="0.2">
      <c r="B508" s="15"/>
      <c r="D508" s="31"/>
      <c r="E508" s="107"/>
      <c r="F508" s="108"/>
      <c r="G508" s="109"/>
      <c r="H508" s="47"/>
      <c r="I508" s="9"/>
      <c r="J508" s="47"/>
      <c r="K508" s="99"/>
      <c r="L508" s="100"/>
      <c r="M508" s="21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19"/>
      <c r="Y508" s="19"/>
      <c r="Z508" s="22"/>
      <c r="AA508" s="9"/>
      <c r="AB508" s="9"/>
      <c r="AC508" s="9"/>
      <c r="AD508" s="9"/>
      <c r="AE508" s="20"/>
      <c r="AF508" s="9"/>
      <c r="AG508" s="9"/>
      <c r="AH508" s="19"/>
      <c r="AI508" s="19"/>
      <c r="AJ508" s="19"/>
      <c r="AK508" s="9"/>
      <c r="AL508" s="9"/>
      <c r="AM508" s="43"/>
      <c r="AN508" s="30"/>
    </row>
    <row r="509" spans="2:40" ht="12.75" customHeight="1" x14ac:dyDescent="0.2">
      <c r="B509" s="15"/>
      <c r="D509" s="31"/>
      <c r="E509" s="107"/>
      <c r="F509" s="108"/>
      <c r="G509" s="109"/>
      <c r="H509" s="47"/>
      <c r="I509" s="9"/>
      <c r="J509" s="47"/>
      <c r="K509" s="99"/>
      <c r="L509" s="100"/>
      <c r="M509" s="21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19"/>
      <c r="Y509" s="19"/>
      <c r="Z509" s="22"/>
      <c r="AA509" s="9"/>
      <c r="AB509" s="9"/>
      <c r="AC509" s="9"/>
      <c r="AD509" s="9"/>
      <c r="AE509" s="20"/>
      <c r="AF509" s="9"/>
      <c r="AG509" s="9"/>
      <c r="AH509" s="19"/>
      <c r="AI509" s="19"/>
      <c r="AJ509" s="19"/>
      <c r="AK509" s="9"/>
      <c r="AL509" s="9"/>
      <c r="AM509" s="43"/>
      <c r="AN509" s="30"/>
    </row>
    <row r="510" spans="2:40" ht="12.75" customHeight="1" x14ac:dyDescent="0.2">
      <c r="B510" s="15"/>
      <c r="D510" s="31"/>
      <c r="E510" s="107"/>
      <c r="F510" s="108"/>
      <c r="G510" s="109"/>
      <c r="H510" s="47"/>
      <c r="I510" s="9"/>
      <c r="J510" s="47"/>
      <c r="K510" s="99"/>
      <c r="L510" s="100"/>
      <c r="M510" s="21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19"/>
      <c r="Y510" s="19"/>
      <c r="Z510" s="22"/>
      <c r="AA510" s="9"/>
      <c r="AB510" s="9"/>
      <c r="AC510" s="9"/>
      <c r="AD510" s="9"/>
      <c r="AE510" s="20"/>
      <c r="AF510" s="9"/>
      <c r="AG510" s="9"/>
      <c r="AH510" s="19"/>
      <c r="AI510" s="19"/>
      <c r="AJ510" s="19"/>
      <c r="AK510" s="9"/>
      <c r="AL510" s="9"/>
      <c r="AM510" s="43"/>
      <c r="AN510" s="30"/>
    </row>
    <row r="511" spans="2:40" ht="12.75" customHeight="1" x14ac:dyDescent="0.2">
      <c r="B511" s="15"/>
      <c r="D511" s="31"/>
      <c r="E511" s="107"/>
      <c r="F511" s="108"/>
      <c r="G511" s="109"/>
      <c r="H511" s="47"/>
      <c r="I511" s="9"/>
      <c r="J511" s="47"/>
      <c r="K511" s="99"/>
      <c r="L511" s="100"/>
      <c r="M511" s="21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19"/>
      <c r="Y511" s="19"/>
      <c r="Z511" s="22"/>
      <c r="AA511" s="9"/>
      <c r="AB511" s="9"/>
      <c r="AC511" s="9"/>
      <c r="AD511" s="9"/>
      <c r="AE511" s="20"/>
      <c r="AF511" s="9"/>
      <c r="AG511" s="9"/>
      <c r="AH511" s="19"/>
      <c r="AI511" s="19"/>
      <c r="AJ511" s="19"/>
      <c r="AK511" s="9"/>
      <c r="AL511" s="9"/>
      <c r="AM511" s="43"/>
      <c r="AN511" s="30"/>
    </row>
    <row r="512" spans="2:40" ht="12.75" customHeight="1" x14ac:dyDescent="0.2">
      <c r="B512" s="15"/>
      <c r="D512" s="31"/>
      <c r="E512" s="107"/>
      <c r="F512" s="108"/>
      <c r="G512" s="109"/>
      <c r="H512" s="47"/>
      <c r="I512" s="9"/>
      <c r="J512" s="47"/>
      <c r="K512" s="99"/>
      <c r="L512" s="100"/>
      <c r="M512" s="21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19"/>
      <c r="Y512" s="19"/>
      <c r="Z512" s="22"/>
      <c r="AA512" s="9"/>
      <c r="AB512" s="9"/>
      <c r="AC512" s="9"/>
      <c r="AD512" s="9"/>
      <c r="AE512" s="20"/>
      <c r="AF512" s="9"/>
      <c r="AG512" s="9"/>
      <c r="AH512" s="19"/>
      <c r="AI512" s="19"/>
      <c r="AJ512" s="19"/>
      <c r="AK512" s="9"/>
      <c r="AL512" s="9"/>
      <c r="AM512" s="43"/>
      <c r="AN512" s="30"/>
    </row>
    <row r="513" spans="2:40" ht="12.75" customHeight="1" x14ac:dyDescent="0.2">
      <c r="B513" s="15"/>
      <c r="D513" s="31"/>
      <c r="E513" s="107"/>
      <c r="F513" s="108"/>
      <c r="G513" s="109"/>
      <c r="H513" s="47"/>
      <c r="I513" s="9"/>
      <c r="J513" s="47"/>
      <c r="K513" s="99"/>
      <c r="L513" s="100"/>
      <c r="M513" s="21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19"/>
      <c r="Y513" s="19"/>
      <c r="Z513" s="22"/>
      <c r="AA513" s="9"/>
      <c r="AB513" s="9"/>
      <c r="AC513" s="9"/>
      <c r="AD513" s="9"/>
      <c r="AE513" s="20"/>
      <c r="AF513" s="9"/>
      <c r="AG513" s="9"/>
      <c r="AH513" s="19"/>
      <c r="AI513" s="19"/>
      <c r="AJ513" s="19"/>
      <c r="AK513" s="9"/>
      <c r="AL513" s="9"/>
      <c r="AM513" s="43"/>
      <c r="AN513" s="30"/>
    </row>
    <row r="514" spans="2:40" ht="12.75" customHeight="1" x14ac:dyDescent="0.2">
      <c r="B514" s="15"/>
      <c r="D514" s="31"/>
      <c r="E514" s="107"/>
      <c r="F514" s="108"/>
      <c r="G514" s="109"/>
      <c r="H514" s="47"/>
      <c r="I514" s="9"/>
      <c r="J514" s="47"/>
      <c r="K514" s="99"/>
      <c r="L514" s="100"/>
      <c r="M514" s="21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19"/>
      <c r="Y514" s="19"/>
      <c r="Z514" s="22"/>
      <c r="AA514" s="9"/>
      <c r="AB514" s="9"/>
      <c r="AC514" s="9"/>
      <c r="AD514" s="9"/>
      <c r="AE514" s="20"/>
      <c r="AF514" s="9"/>
      <c r="AG514" s="9"/>
      <c r="AH514" s="19"/>
      <c r="AI514" s="19"/>
      <c r="AJ514" s="19"/>
      <c r="AK514" s="9"/>
      <c r="AL514" s="9"/>
      <c r="AM514" s="43"/>
      <c r="AN514" s="30"/>
    </row>
    <row r="515" spans="2:40" ht="12.75" customHeight="1" x14ac:dyDescent="0.2">
      <c r="B515" s="15"/>
      <c r="D515" s="31"/>
      <c r="E515" s="107"/>
      <c r="F515" s="108"/>
      <c r="G515" s="109"/>
      <c r="H515" s="47"/>
      <c r="I515" s="9"/>
      <c r="J515" s="47"/>
      <c r="K515" s="99"/>
      <c r="L515" s="100"/>
      <c r="M515" s="21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19"/>
      <c r="Y515" s="19"/>
      <c r="Z515" s="22"/>
      <c r="AA515" s="9"/>
      <c r="AB515" s="9"/>
      <c r="AC515" s="9"/>
      <c r="AD515" s="9"/>
      <c r="AE515" s="20"/>
      <c r="AF515" s="9"/>
      <c r="AG515" s="9"/>
      <c r="AH515" s="19"/>
      <c r="AI515" s="19"/>
      <c r="AJ515" s="19"/>
      <c r="AK515" s="9"/>
      <c r="AL515" s="9"/>
      <c r="AM515" s="43"/>
      <c r="AN515" s="30"/>
    </row>
    <row r="516" spans="2:40" ht="12.75" customHeight="1" x14ac:dyDescent="0.2">
      <c r="B516" s="15"/>
      <c r="D516" s="31"/>
      <c r="E516" s="104"/>
      <c r="F516" s="105"/>
      <c r="G516" s="106"/>
      <c r="H516" s="47"/>
      <c r="I516" s="9"/>
      <c r="J516" s="47"/>
      <c r="K516" s="99"/>
      <c r="L516" s="100"/>
      <c r="M516" s="21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19"/>
      <c r="Y516" s="9"/>
      <c r="Z516" s="22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43"/>
      <c r="AN516" s="30"/>
    </row>
    <row r="517" spans="2:40" ht="12.75" customHeight="1" thickBot="1" x14ac:dyDescent="0.25">
      <c r="B517" s="15"/>
      <c r="D517" s="31"/>
      <c r="E517" s="104"/>
      <c r="F517" s="105"/>
      <c r="G517" s="106"/>
      <c r="H517" s="47"/>
      <c r="I517" s="9"/>
      <c r="J517" s="47"/>
      <c r="K517" s="99"/>
      <c r="L517" s="100"/>
      <c r="M517" s="21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44"/>
      <c r="Y517" s="49"/>
      <c r="Z517" s="9"/>
      <c r="AA517" s="9"/>
      <c r="AB517" s="9"/>
      <c r="AC517" s="58"/>
      <c r="AD517" s="58"/>
      <c r="AE517" s="58"/>
      <c r="AF517" s="9"/>
      <c r="AG517" s="44"/>
      <c r="AH517" s="9"/>
      <c r="AI517" s="9"/>
      <c r="AJ517" s="9"/>
      <c r="AK517" s="49"/>
      <c r="AL517" s="9"/>
      <c r="AM517" s="43"/>
      <c r="AN517" s="30"/>
    </row>
    <row r="518" spans="2:40" ht="12.75" customHeight="1" thickBot="1" x14ac:dyDescent="0.25">
      <c r="B518" s="5" t="s">
        <v>11</v>
      </c>
      <c r="D518" s="110" t="s">
        <v>21</v>
      </c>
      <c r="E518" s="111"/>
      <c r="F518" s="111"/>
      <c r="G518" s="111"/>
      <c r="H518" s="111"/>
      <c r="I518" s="111"/>
      <c r="J518" s="111"/>
      <c r="K518" s="111"/>
      <c r="L518" s="112"/>
      <c r="M518" s="61" t="str">
        <f t="shared" ref="M518:AN518" si="31">IF(M443="","",IF(M459="",IF(SUM(COUNTIF(M460:M517,"LS")+COUNTIF(M460:M517,"LUMP"))&gt;0,"LS",""),IF(SUM(M460:M517)&gt;0,ROUNDUP(SUM(M460:M517),0),"")))</f>
        <v/>
      </c>
      <c r="N518" s="61" t="str">
        <f t="shared" si="31"/>
        <v/>
      </c>
      <c r="O518" s="61" t="str">
        <f t="shared" si="31"/>
        <v/>
      </c>
      <c r="P518" s="61" t="str">
        <f t="shared" si="31"/>
        <v/>
      </c>
      <c r="Q518" s="61" t="str">
        <f t="shared" si="31"/>
        <v/>
      </c>
      <c r="R518" s="61" t="str">
        <f t="shared" si="31"/>
        <v/>
      </c>
      <c r="S518" s="61" t="str">
        <f t="shared" si="31"/>
        <v/>
      </c>
      <c r="T518" s="61" t="str">
        <f t="shared" si="31"/>
        <v/>
      </c>
      <c r="U518" s="61" t="str">
        <f t="shared" si="31"/>
        <v/>
      </c>
      <c r="V518" s="61" t="str">
        <f t="shared" si="31"/>
        <v/>
      </c>
      <c r="W518" s="61" t="str">
        <f t="shared" si="31"/>
        <v/>
      </c>
      <c r="X518" s="61" t="str">
        <f t="shared" si="31"/>
        <v/>
      </c>
      <c r="Y518" s="61" t="str">
        <f t="shared" si="31"/>
        <v/>
      </c>
      <c r="Z518" s="61" t="str">
        <f t="shared" si="31"/>
        <v/>
      </c>
      <c r="AA518" s="61" t="str">
        <f t="shared" si="31"/>
        <v/>
      </c>
      <c r="AB518" s="61" t="str">
        <f t="shared" si="31"/>
        <v/>
      </c>
      <c r="AC518" s="61" t="str">
        <f t="shared" si="31"/>
        <v/>
      </c>
      <c r="AD518" s="61" t="str">
        <f t="shared" si="31"/>
        <v/>
      </c>
      <c r="AE518" s="61" t="str">
        <f t="shared" si="31"/>
        <v/>
      </c>
      <c r="AF518" s="61" t="str">
        <f t="shared" si="31"/>
        <v/>
      </c>
      <c r="AG518" s="61" t="str">
        <f t="shared" si="31"/>
        <v/>
      </c>
      <c r="AH518" s="61" t="str">
        <f t="shared" si="31"/>
        <v/>
      </c>
      <c r="AI518" s="61" t="str">
        <f t="shared" si="31"/>
        <v/>
      </c>
      <c r="AJ518" s="61" t="str">
        <f t="shared" si="31"/>
        <v/>
      </c>
      <c r="AK518" s="61" t="str">
        <f t="shared" si="31"/>
        <v/>
      </c>
      <c r="AL518" s="61" t="str">
        <f t="shared" si="31"/>
        <v/>
      </c>
      <c r="AM518" s="61" t="str">
        <f t="shared" si="31"/>
        <v/>
      </c>
      <c r="AN518" s="51" t="str">
        <f t="shared" si="31"/>
        <v/>
      </c>
    </row>
    <row r="520" spans="2:40" ht="12.75" customHeight="1" thickBot="1" x14ac:dyDescent="0.25"/>
    <row r="521" spans="2:40" ht="12.75" customHeight="1" thickBot="1" x14ac:dyDescent="0.25">
      <c r="B521" s="14" t="s">
        <v>9</v>
      </c>
      <c r="D521" s="115" t="str">
        <f>"SUBSUMMARY SHEET " &amp; B522</f>
        <v xml:space="preserve">SUBSUMMARY SHEET </v>
      </c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  <c r="AA521" s="115"/>
      <c r="AB521" s="115"/>
      <c r="AC521" s="115"/>
      <c r="AD521" s="115"/>
      <c r="AE521" s="115"/>
      <c r="AF521" s="115"/>
      <c r="AG521" s="115"/>
      <c r="AH521" s="115"/>
      <c r="AI521" s="115"/>
      <c r="AJ521" s="115"/>
      <c r="AK521" s="115"/>
      <c r="AL521" s="115"/>
      <c r="AM521" s="115"/>
      <c r="AN521" s="115"/>
    </row>
    <row r="522" spans="2:40" ht="12.75" customHeight="1" thickBot="1" x14ac:dyDescent="0.25">
      <c r="B522" s="16"/>
      <c r="D522" s="103" t="s">
        <v>7</v>
      </c>
      <c r="E522" s="103"/>
      <c r="F522" s="103"/>
      <c r="G522" s="103"/>
      <c r="H522" s="103"/>
      <c r="I522" s="103"/>
      <c r="J522" s="103"/>
      <c r="K522" s="103"/>
      <c r="L522" s="10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</row>
    <row r="523" spans="2:40" ht="12.75" customHeight="1" thickBot="1" x14ac:dyDescent="0.25">
      <c r="D523" s="103" t="s">
        <v>8</v>
      </c>
      <c r="E523" s="103"/>
      <c r="F523" s="103"/>
      <c r="G523" s="103"/>
      <c r="H523" s="103"/>
      <c r="I523" s="103"/>
      <c r="J523" s="103"/>
      <c r="K523" s="103"/>
      <c r="L523" s="103"/>
      <c r="M523" s="60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</row>
    <row r="524" spans="2:40" ht="15" customHeight="1" x14ac:dyDescent="0.2">
      <c r="B524" s="122" t="s">
        <v>10</v>
      </c>
      <c r="D524" s="125" t="s">
        <v>0</v>
      </c>
      <c r="E524" s="127" t="s">
        <v>1</v>
      </c>
      <c r="F524" s="128"/>
      <c r="G524" s="128"/>
      <c r="H524" s="127" t="s">
        <v>2</v>
      </c>
      <c r="I524" s="128"/>
      <c r="J524" s="128"/>
      <c r="K524" s="127" t="s">
        <v>19</v>
      </c>
      <c r="L524" s="131"/>
      <c r="M524" s="34" t="str">
        <f t="shared" ref="M524:AN524" si="32">IF(OR(TRIM(M522)=0,TRIM(M522)=""),"",IF(IFERROR(TRIM(INDEX(QryItemNamed,MATCH(TRIM(M522),ITEM,0),2)),"")="Y","SPECIAL",LEFT(IFERROR(TRIM(INDEX(ITEM,MATCH(TRIM(M522),ITEM,0))),""),3)))</f>
        <v/>
      </c>
      <c r="N524" s="24" t="str">
        <f t="shared" si="32"/>
        <v/>
      </c>
      <c r="O524" s="24" t="str">
        <f t="shared" si="32"/>
        <v/>
      </c>
      <c r="P524" s="24" t="str">
        <f t="shared" si="32"/>
        <v/>
      </c>
      <c r="Q524" s="24" t="str">
        <f t="shared" si="32"/>
        <v/>
      </c>
      <c r="R524" s="24" t="str">
        <f t="shared" si="32"/>
        <v/>
      </c>
      <c r="S524" s="24" t="str">
        <f t="shared" si="32"/>
        <v/>
      </c>
      <c r="T524" s="24" t="str">
        <f t="shared" si="32"/>
        <v/>
      </c>
      <c r="U524" s="24" t="str">
        <f t="shared" si="32"/>
        <v/>
      </c>
      <c r="V524" s="24" t="str">
        <f t="shared" si="32"/>
        <v/>
      </c>
      <c r="W524" s="24" t="str">
        <f t="shared" si="32"/>
        <v/>
      </c>
      <c r="X524" s="24" t="str">
        <f t="shared" si="32"/>
        <v/>
      </c>
      <c r="Y524" s="24" t="str">
        <f t="shared" si="32"/>
        <v/>
      </c>
      <c r="Z524" s="24" t="str">
        <f t="shared" si="32"/>
        <v/>
      </c>
      <c r="AA524" s="24" t="str">
        <f t="shared" si="32"/>
        <v/>
      </c>
      <c r="AB524" s="24" t="str">
        <f t="shared" si="32"/>
        <v/>
      </c>
      <c r="AC524" s="24" t="str">
        <f t="shared" si="32"/>
        <v/>
      </c>
      <c r="AD524" s="24" t="str">
        <f t="shared" si="32"/>
        <v/>
      </c>
      <c r="AE524" s="34" t="str">
        <f t="shared" si="32"/>
        <v/>
      </c>
      <c r="AF524" s="24" t="str">
        <f t="shared" si="32"/>
        <v/>
      </c>
      <c r="AG524" s="24" t="str">
        <f t="shared" si="32"/>
        <v/>
      </c>
      <c r="AH524" s="24" t="str">
        <f t="shared" si="32"/>
        <v/>
      </c>
      <c r="AI524" s="24" t="str">
        <f t="shared" si="32"/>
        <v/>
      </c>
      <c r="AJ524" s="24" t="str">
        <f t="shared" si="32"/>
        <v/>
      </c>
      <c r="AK524" s="24" t="str">
        <f t="shared" si="32"/>
        <v/>
      </c>
      <c r="AL524" s="24" t="str">
        <f t="shared" si="32"/>
        <v/>
      </c>
      <c r="AM524" s="52" t="str">
        <f t="shared" si="32"/>
        <v/>
      </c>
      <c r="AN524" s="27" t="str">
        <f t="shared" si="32"/>
        <v/>
      </c>
    </row>
    <row r="525" spans="2:40" ht="15" customHeight="1" x14ac:dyDescent="0.2">
      <c r="B525" s="123"/>
      <c r="D525" s="126"/>
      <c r="E525" s="129"/>
      <c r="F525" s="130"/>
      <c r="G525" s="130"/>
      <c r="H525" s="129"/>
      <c r="I525" s="130"/>
      <c r="J525" s="130"/>
      <c r="K525" s="129"/>
      <c r="L525" s="132"/>
      <c r="M525" s="121" t="str">
        <f t="shared" ref="M525:AN525" si="33">IF(OR(TRIM(M522)=0,TRIM(M522)=""),IF(M523="","",M523),IF(IFERROR(TRIM(INDEX(QryItemNamed,MATCH(TRIM(M522),ITEM,0),2)),"")="Y",TRIM(RIGHT(IFERROR(TRIM(INDEX(QryItemNamed,MATCH(TRIM(M522),ITEM,0),4)),"123456789012"),LEN(IFERROR(TRIM(INDEX(QryItemNamed,MATCH(TRIM(M522),ITEM,0),4)),"123456789012"))-9))&amp;M523,IFERROR(TRIM(INDEX(QryItemNamed,MATCH(TRIM(M522),ITEM,0),4))&amp;M523,"ITEM CODE DOES NOT EXIST IN ITEM MASTER")))</f>
        <v/>
      </c>
      <c r="N525" s="116" t="str">
        <f t="shared" si="33"/>
        <v/>
      </c>
      <c r="O525" s="116" t="str">
        <f t="shared" si="33"/>
        <v/>
      </c>
      <c r="P525" s="116" t="str">
        <f t="shared" si="33"/>
        <v/>
      </c>
      <c r="Q525" s="116" t="str">
        <f t="shared" si="33"/>
        <v/>
      </c>
      <c r="R525" s="116" t="str">
        <f t="shared" si="33"/>
        <v/>
      </c>
      <c r="S525" s="116" t="str">
        <f t="shared" si="33"/>
        <v/>
      </c>
      <c r="T525" s="116" t="str">
        <f t="shared" si="33"/>
        <v/>
      </c>
      <c r="U525" s="116" t="str">
        <f t="shared" si="33"/>
        <v/>
      </c>
      <c r="V525" s="116" t="str">
        <f t="shared" si="33"/>
        <v/>
      </c>
      <c r="W525" s="116" t="str">
        <f t="shared" si="33"/>
        <v/>
      </c>
      <c r="X525" s="116" t="str">
        <f t="shared" si="33"/>
        <v/>
      </c>
      <c r="Y525" s="116" t="str">
        <f t="shared" si="33"/>
        <v/>
      </c>
      <c r="Z525" s="116" t="str">
        <f t="shared" si="33"/>
        <v/>
      </c>
      <c r="AA525" s="116" t="str">
        <f t="shared" si="33"/>
        <v/>
      </c>
      <c r="AB525" s="116" t="str">
        <f t="shared" si="33"/>
        <v/>
      </c>
      <c r="AC525" s="116" t="str">
        <f t="shared" si="33"/>
        <v/>
      </c>
      <c r="AD525" s="116" t="str">
        <f t="shared" si="33"/>
        <v/>
      </c>
      <c r="AE525" s="121" t="str">
        <f t="shared" si="33"/>
        <v/>
      </c>
      <c r="AF525" s="116" t="str">
        <f t="shared" si="33"/>
        <v/>
      </c>
      <c r="AG525" s="116" t="str">
        <f t="shared" si="33"/>
        <v/>
      </c>
      <c r="AH525" s="116" t="str">
        <f t="shared" si="33"/>
        <v/>
      </c>
      <c r="AI525" s="116" t="str">
        <f t="shared" si="33"/>
        <v/>
      </c>
      <c r="AJ525" s="116" t="str">
        <f t="shared" si="33"/>
        <v/>
      </c>
      <c r="AK525" s="116" t="str">
        <f t="shared" si="33"/>
        <v/>
      </c>
      <c r="AL525" s="116" t="str">
        <f t="shared" si="33"/>
        <v/>
      </c>
      <c r="AM525" s="116" t="str">
        <f t="shared" si="33"/>
        <v/>
      </c>
      <c r="AN525" s="117" t="str">
        <f t="shared" si="33"/>
        <v/>
      </c>
    </row>
    <row r="526" spans="2:40" ht="15" customHeight="1" x14ac:dyDescent="0.2">
      <c r="B526" s="123"/>
      <c r="D526" s="126"/>
      <c r="E526" s="129"/>
      <c r="F526" s="130"/>
      <c r="G526" s="130"/>
      <c r="H526" s="129"/>
      <c r="I526" s="130"/>
      <c r="J526" s="130"/>
      <c r="K526" s="129"/>
      <c r="L526" s="132"/>
      <c r="M526" s="121"/>
      <c r="N526" s="116"/>
      <c r="O526" s="116"/>
      <c r="P526" s="116"/>
      <c r="Q526" s="116"/>
      <c r="R526" s="116"/>
      <c r="S526" s="116"/>
      <c r="T526" s="116"/>
      <c r="U526" s="116"/>
      <c r="V526" s="116"/>
      <c r="W526" s="116"/>
      <c r="X526" s="116"/>
      <c r="Y526" s="116"/>
      <c r="Z526" s="116"/>
      <c r="AA526" s="116"/>
      <c r="AB526" s="116"/>
      <c r="AC526" s="116"/>
      <c r="AD526" s="116"/>
      <c r="AE526" s="121"/>
      <c r="AF526" s="116"/>
      <c r="AG526" s="116"/>
      <c r="AH526" s="116"/>
      <c r="AI526" s="116"/>
      <c r="AJ526" s="116"/>
      <c r="AK526" s="116"/>
      <c r="AL526" s="116"/>
      <c r="AM526" s="116"/>
      <c r="AN526" s="117"/>
    </row>
    <row r="527" spans="2:40" ht="15" customHeight="1" x14ac:dyDescent="0.2">
      <c r="B527" s="123"/>
      <c r="D527" s="126"/>
      <c r="E527" s="129"/>
      <c r="F527" s="130"/>
      <c r="G527" s="130"/>
      <c r="H527" s="129"/>
      <c r="I527" s="130"/>
      <c r="J527" s="130"/>
      <c r="K527" s="129"/>
      <c r="L527" s="132"/>
      <c r="M527" s="121"/>
      <c r="N527" s="116"/>
      <c r="O527" s="116"/>
      <c r="P527" s="116"/>
      <c r="Q527" s="116"/>
      <c r="R527" s="116"/>
      <c r="S527" s="116"/>
      <c r="T527" s="116"/>
      <c r="U527" s="116"/>
      <c r="V527" s="116"/>
      <c r="W527" s="116"/>
      <c r="X527" s="116"/>
      <c r="Y527" s="116"/>
      <c r="Z527" s="116"/>
      <c r="AA527" s="116"/>
      <c r="AB527" s="116"/>
      <c r="AC527" s="116"/>
      <c r="AD527" s="116"/>
      <c r="AE527" s="121"/>
      <c r="AF527" s="116"/>
      <c r="AG527" s="116"/>
      <c r="AH527" s="116"/>
      <c r="AI527" s="116"/>
      <c r="AJ527" s="116"/>
      <c r="AK527" s="116"/>
      <c r="AL527" s="116"/>
      <c r="AM527" s="116"/>
      <c r="AN527" s="117"/>
    </row>
    <row r="528" spans="2:40" ht="15" customHeight="1" x14ac:dyDescent="0.2">
      <c r="B528" s="123"/>
      <c r="D528" s="126"/>
      <c r="E528" s="129"/>
      <c r="F528" s="130"/>
      <c r="G528" s="130"/>
      <c r="H528" s="129"/>
      <c r="I528" s="130"/>
      <c r="J528" s="130"/>
      <c r="K528" s="129"/>
      <c r="L528" s="132"/>
      <c r="M528" s="121"/>
      <c r="N528" s="116"/>
      <c r="O528" s="116"/>
      <c r="P528" s="116"/>
      <c r="Q528" s="116"/>
      <c r="R528" s="116"/>
      <c r="S528" s="116"/>
      <c r="T528" s="116"/>
      <c r="U528" s="116"/>
      <c r="V528" s="116"/>
      <c r="W528" s="116"/>
      <c r="X528" s="116"/>
      <c r="Y528" s="116"/>
      <c r="Z528" s="116"/>
      <c r="AA528" s="116"/>
      <c r="AB528" s="116"/>
      <c r="AC528" s="116"/>
      <c r="AD528" s="116"/>
      <c r="AE528" s="121"/>
      <c r="AF528" s="116"/>
      <c r="AG528" s="116"/>
      <c r="AH528" s="116"/>
      <c r="AI528" s="116"/>
      <c r="AJ528" s="116"/>
      <c r="AK528" s="116"/>
      <c r="AL528" s="116"/>
      <c r="AM528" s="116"/>
      <c r="AN528" s="117"/>
    </row>
    <row r="529" spans="2:40" ht="15" customHeight="1" x14ac:dyDescent="0.2">
      <c r="B529" s="123"/>
      <c r="D529" s="126"/>
      <c r="E529" s="129"/>
      <c r="F529" s="130"/>
      <c r="G529" s="130"/>
      <c r="H529" s="129"/>
      <c r="I529" s="130"/>
      <c r="J529" s="130"/>
      <c r="K529" s="129"/>
      <c r="L529" s="132"/>
      <c r="M529" s="121"/>
      <c r="N529" s="116"/>
      <c r="O529" s="116"/>
      <c r="P529" s="116"/>
      <c r="Q529" s="116"/>
      <c r="R529" s="116"/>
      <c r="S529" s="116"/>
      <c r="T529" s="116"/>
      <c r="U529" s="116"/>
      <c r="V529" s="116"/>
      <c r="W529" s="116"/>
      <c r="X529" s="116"/>
      <c r="Y529" s="116"/>
      <c r="Z529" s="116"/>
      <c r="AA529" s="116"/>
      <c r="AB529" s="116"/>
      <c r="AC529" s="116"/>
      <c r="AD529" s="116"/>
      <c r="AE529" s="121"/>
      <c r="AF529" s="116"/>
      <c r="AG529" s="116"/>
      <c r="AH529" s="116"/>
      <c r="AI529" s="116"/>
      <c r="AJ529" s="116"/>
      <c r="AK529" s="116"/>
      <c r="AL529" s="116"/>
      <c r="AM529" s="116"/>
      <c r="AN529" s="117"/>
    </row>
    <row r="530" spans="2:40" ht="15" customHeight="1" x14ac:dyDescent="0.2">
      <c r="B530" s="123"/>
      <c r="D530" s="126"/>
      <c r="E530" s="129"/>
      <c r="F530" s="130"/>
      <c r="G530" s="130"/>
      <c r="H530" s="129"/>
      <c r="I530" s="130"/>
      <c r="J530" s="130"/>
      <c r="K530" s="129"/>
      <c r="L530" s="132"/>
      <c r="M530" s="121"/>
      <c r="N530" s="116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  <c r="AA530" s="116"/>
      <c r="AB530" s="116"/>
      <c r="AC530" s="116"/>
      <c r="AD530" s="116"/>
      <c r="AE530" s="121"/>
      <c r="AF530" s="116"/>
      <c r="AG530" s="116"/>
      <c r="AH530" s="116"/>
      <c r="AI530" s="116"/>
      <c r="AJ530" s="116"/>
      <c r="AK530" s="116"/>
      <c r="AL530" s="116"/>
      <c r="AM530" s="116"/>
      <c r="AN530" s="117"/>
    </row>
    <row r="531" spans="2:40" ht="15" customHeight="1" x14ac:dyDescent="0.2">
      <c r="B531" s="123"/>
      <c r="D531" s="126"/>
      <c r="E531" s="129"/>
      <c r="F531" s="130"/>
      <c r="G531" s="130"/>
      <c r="H531" s="129"/>
      <c r="I531" s="130"/>
      <c r="J531" s="130"/>
      <c r="K531" s="129"/>
      <c r="L531" s="132"/>
      <c r="M531" s="121"/>
      <c r="N531" s="116"/>
      <c r="O531" s="116"/>
      <c r="P531" s="116"/>
      <c r="Q531" s="116"/>
      <c r="R531" s="116"/>
      <c r="S531" s="116"/>
      <c r="T531" s="116"/>
      <c r="U531" s="116"/>
      <c r="V531" s="116"/>
      <c r="W531" s="116"/>
      <c r="X531" s="116"/>
      <c r="Y531" s="116"/>
      <c r="Z531" s="116"/>
      <c r="AA531" s="116"/>
      <c r="AB531" s="116"/>
      <c r="AC531" s="116"/>
      <c r="AD531" s="116"/>
      <c r="AE531" s="121"/>
      <c r="AF531" s="116"/>
      <c r="AG531" s="116"/>
      <c r="AH531" s="116"/>
      <c r="AI531" s="116"/>
      <c r="AJ531" s="116"/>
      <c r="AK531" s="116"/>
      <c r="AL531" s="116"/>
      <c r="AM531" s="116"/>
      <c r="AN531" s="117"/>
    </row>
    <row r="532" spans="2:40" ht="15" customHeight="1" x14ac:dyDescent="0.2">
      <c r="B532" s="123"/>
      <c r="D532" s="126"/>
      <c r="E532" s="129"/>
      <c r="F532" s="130"/>
      <c r="G532" s="130"/>
      <c r="H532" s="129"/>
      <c r="I532" s="130"/>
      <c r="J532" s="130"/>
      <c r="K532" s="129"/>
      <c r="L532" s="132"/>
      <c r="M532" s="121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  <c r="X532" s="116"/>
      <c r="Y532" s="116"/>
      <c r="Z532" s="116"/>
      <c r="AA532" s="116"/>
      <c r="AB532" s="116"/>
      <c r="AC532" s="116"/>
      <c r="AD532" s="116"/>
      <c r="AE532" s="121"/>
      <c r="AF532" s="116"/>
      <c r="AG532" s="116"/>
      <c r="AH532" s="116"/>
      <c r="AI532" s="116"/>
      <c r="AJ532" s="116"/>
      <c r="AK532" s="116"/>
      <c r="AL532" s="116"/>
      <c r="AM532" s="116"/>
      <c r="AN532" s="117"/>
    </row>
    <row r="533" spans="2:40" ht="15" customHeight="1" x14ac:dyDescent="0.2">
      <c r="B533" s="123"/>
      <c r="D533" s="126"/>
      <c r="E533" s="129"/>
      <c r="F533" s="130"/>
      <c r="G533" s="130"/>
      <c r="H533" s="129"/>
      <c r="I533" s="130"/>
      <c r="J533" s="130"/>
      <c r="K533" s="129"/>
      <c r="L533" s="132"/>
      <c r="M533" s="121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  <c r="AA533" s="116"/>
      <c r="AB533" s="116"/>
      <c r="AC533" s="116"/>
      <c r="AD533" s="116"/>
      <c r="AE533" s="121"/>
      <c r="AF533" s="116"/>
      <c r="AG533" s="116"/>
      <c r="AH533" s="116"/>
      <c r="AI533" s="116"/>
      <c r="AJ533" s="116"/>
      <c r="AK533" s="116"/>
      <c r="AL533" s="116"/>
      <c r="AM533" s="116"/>
      <c r="AN533" s="117"/>
    </row>
    <row r="534" spans="2:40" ht="12.75" customHeight="1" x14ac:dyDescent="0.2">
      <c r="B534" s="123"/>
      <c r="D534" s="126"/>
      <c r="E534" s="129"/>
      <c r="F534" s="130"/>
      <c r="G534" s="130"/>
      <c r="H534" s="129"/>
      <c r="I534" s="130"/>
      <c r="J534" s="130"/>
      <c r="K534" s="129"/>
      <c r="L534" s="132"/>
      <c r="M534" s="121"/>
      <c r="N534" s="116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  <c r="AA534" s="116"/>
      <c r="AB534" s="116"/>
      <c r="AC534" s="116"/>
      <c r="AD534" s="116"/>
      <c r="AE534" s="121"/>
      <c r="AF534" s="116"/>
      <c r="AG534" s="116"/>
      <c r="AH534" s="116"/>
      <c r="AI534" s="116"/>
      <c r="AJ534" s="116"/>
      <c r="AK534" s="116"/>
      <c r="AL534" s="116"/>
      <c r="AM534" s="116"/>
      <c r="AN534" s="117"/>
    </row>
    <row r="535" spans="2:40" ht="15" customHeight="1" x14ac:dyDescent="0.2">
      <c r="B535" s="123"/>
      <c r="D535" s="126"/>
      <c r="E535" s="129"/>
      <c r="F535" s="130"/>
      <c r="G535" s="130"/>
      <c r="H535" s="129"/>
      <c r="I535" s="130"/>
      <c r="J535" s="130"/>
      <c r="K535" s="129"/>
      <c r="L535" s="132"/>
      <c r="M535" s="121"/>
      <c r="N535" s="116"/>
      <c r="O535" s="116"/>
      <c r="P535" s="116"/>
      <c r="Q535" s="116"/>
      <c r="R535" s="116"/>
      <c r="S535" s="116"/>
      <c r="T535" s="116"/>
      <c r="U535" s="116"/>
      <c r="V535" s="116"/>
      <c r="W535" s="116"/>
      <c r="X535" s="116"/>
      <c r="Y535" s="116"/>
      <c r="Z535" s="116"/>
      <c r="AA535" s="116"/>
      <c r="AB535" s="116"/>
      <c r="AC535" s="116"/>
      <c r="AD535" s="116"/>
      <c r="AE535" s="121"/>
      <c r="AF535" s="116"/>
      <c r="AG535" s="116"/>
      <c r="AH535" s="116"/>
      <c r="AI535" s="116"/>
      <c r="AJ535" s="116"/>
      <c r="AK535" s="116"/>
      <c r="AL535" s="116"/>
      <c r="AM535" s="116"/>
      <c r="AN535" s="117"/>
    </row>
    <row r="536" spans="2:40" ht="15" customHeight="1" x14ac:dyDescent="0.2">
      <c r="B536" s="123"/>
      <c r="D536" s="126"/>
      <c r="E536" s="129"/>
      <c r="F536" s="130"/>
      <c r="G536" s="130"/>
      <c r="H536" s="129"/>
      <c r="I536" s="130"/>
      <c r="J536" s="130"/>
      <c r="K536" s="129"/>
      <c r="L536" s="132"/>
      <c r="M536" s="121"/>
      <c r="N536" s="116"/>
      <c r="O536" s="116"/>
      <c r="P536" s="116"/>
      <c r="Q536" s="116"/>
      <c r="R536" s="116"/>
      <c r="S536" s="116"/>
      <c r="T536" s="116"/>
      <c r="U536" s="116"/>
      <c r="V536" s="116"/>
      <c r="W536" s="116"/>
      <c r="X536" s="116"/>
      <c r="Y536" s="116"/>
      <c r="Z536" s="116"/>
      <c r="AA536" s="116"/>
      <c r="AB536" s="116"/>
      <c r="AC536" s="116"/>
      <c r="AD536" s="116"/>
      <c r="AE536" s="121"/>
      <c r="AF536" s="116"/>
      <c r="AG536" s="116"/>
      <c r="AH536" s="116"/>
      <c r="AI536" s="116"/>
      <c r="AJ536" s="116"/>
      <c r="AK536" s="116"/>
      <c r="AL536" s="116"/>
      <c r="AM536" s="116"/>
      <c r="AN536" s="117"/>
    </row>
    <row r="537" spans="2:40" ht="15" customHeight="1" x14ac:dyDescent="0.2">
      <c r="B537" s="123"/>
      <c r="D537" s="126"/>
      <c r="E537" s="129"/>
      <c r="F537" s="130"/>
      <c r="G537" s="130"/>
      <c r="H537" s="129"/>
      <c r="I537" s="130"/>
      <c r="J537" s="130"/>
      <c r="K537" s="129"/>
      <c r="L537" s="132"/>
      <c r="M537" s="121"/>
      <c r="N537" s="116"/>
      <c r="O537" s="116"/>
      <c r="P537" s="116"/>
      <c r="Q537" s="116"/>
      <c r="R537" s="116"/>
      <c r="S537" s="116"/>
      <c r="T537" s="116"/>
      <c r="U537" s="116"/>
      <c r="V537" s="116"/>
      <c r="W537" s="116"/>
      <c r="X537" s="116"/>
      <c r="Y537" s="116"/>
      <c r="Z537" s="116"/>
      <c r="AA537" s="116"/>
      <c r="AB537" s="116"/>
      <c r="AC537" s="116"/>
      <c r="AD537" s="116"/>
      <c r="AE537" s="121"/>
      <c r="AF537" s="116"/>
      <c r="AG537" s="116"/>
      <c r="AH537" s="116"/>
      <c r="AI537" s="116"/>
      <c r="AJ537" s="116"/>
      <c r="AK537" s="116"/>
      <c r="AL537" s="116"/>
      <c r="AM537" s="116"/>
      <c r="AN537" s="117"/>
    </row>
    <row r="538" spans="2:40" ht="15" customHeight="1" thickBot="1" x14ac:dyDescent="0.25">
      <c r="B538" s="124"/>
      <c r="D538" s="126"/>
      <c r="E538" s="129"/>
      <c r="F538" s="130"/>
      <c r="G538" s="130"/>
      <c r="H538" s="129"/>
      <c r="I538" s="130"/>
      <c r="J538" s="130"/>
      <c r="K538" s="133"/>
      <c r="L538" s="134"/>
      <c r="M538" s="35" t="str">
        <f t="shared" ref="M538:AN538" si="34">IF(OR(TRIM(M522)=0,TRIM(M522)=""),"",IF(IFERROR(TRIM(INDEX(QryItemNamed,MATCH(TRIM(M522),ITEM,0),3)),"")="LS","",IFERROR(TRIM(INDEX(QryItemNamed,MATCH(TRIM(M522),ITEM,0),3)),"")))</f>
        <v/>
      </c>
      <c r="N538" s="8" t="str">
        <f t="shared" si="34"/>
        <v/>
      </c>
      <c r="O538" s="8" t="str">
        <f t="shared" si="34"/>
        <v/>
      </c>
      <c r="P538" s="8" t="str">
        <f t="shared" si="34"/>
        <v/>
      </c>
      <c r="Q538" s="8" t="str">
        <f t="shared" si="34"/>
        <v/>
      </c>
      <c r="R538" s="8" t="str">
        <f t="shared" si="34"/>
        <v/>
      </c>
      <c r="S538" s="8" t="str">
        <f t="shared" si="34"/>
        <v/>
      </c>
      <c r="T538" s="8" t="str">
        <f t="shared" si="34"/>
        <v/>
      </c>
      <c r="U538" s="8" t="str">
        <f t="shared" si="34"/>
        <v/>
      </c>
      <c r="V538" s="8" t="str">
        <f t="shared" si="34"/>
        <v/>
      </c>
      <c r="W538" s="8" t="str">
        <f t="shared" si="34"/>
        <v/>
      </c>
      <c r="X538" s="8" t="str">
        <f t="shared" si="34"/>
        <v/>
      </c>
      <c r="Y538" s="8" t="str">
        <f t="shared" si="34"/>
        <v/>
      </c>
      <c r="Z538" s="8" t="str">
        <f t="shared" si="34"/>
        <v/>
      </c>
      <c r="AA538" s="8" t="str">
        <f t="shared" si="34"/>
        <v/>
      </c>
      <c r="AB538" s="8" t="str">
        <f t="shared" si="34"/>
        <v/>
      </c>
      <c r="AC538" s="8" t="str">
        <f t="shared" si="34"/>
        <v/>
      </c>
      <c r="AD538" s="8" t="str">
        <f t="shared" si="34"/>
        <v/>
      </c>
      <c r="AE538" s="35" t="str">
        <f t="shared" si="34"/>
        <v/>
      </c>
      <c r="AF538" s="8" t="str">
        <f t="shared" si="34"/>
        <v/>
      </c>
      <c r="AG538" s="8" t="str">
        <f t="shared" si="34"/>
        <v/>
      </c>
      <c r="AH538" s="8" t="str">
        <f t="shared" si="34"/>
        <v/>
      </c>
      <c r="AI538" s="8" t="str">
        <f t="shared" si="34"/>
        <v/>
      </c>
      <c r="AJ538" s="8" t="str">
        <f t="shared" si="34"/>
        <v/>
      </c>
      <c r="AK538" s="8" t="str">
        <f t="shared" si="34"/>
        <v/>
      </c>
      <c r="AL538" s="8" t="str">
        <f t="shared" si="34"/>
        <v/>
      </c>
      <c r="AM538" s="53" t="str">
        <f t="shared" si="34"/>
        <v/>
      </c>
      <c r="AN538" s="28" t="str">
        <f t="shared" si="34"/>
        <v/>
      </c>
    </row>
    <row r="539" spans="2:40" ht="12.75" customHeight="1" x14ac:dyDescent="0.2">
      <c r="B539" s="15"/>
      <c r="D539" s="32"/>
      <c r="E539" s="36"/>
      <c r="F539" s="37"/>
      <c r="G539" s="38"/>
      <c r="H539" s="40"/>
      <c r="I539" s="39"/>
      <c r="J539" s="41"/>
      <c r="K539" s="101"/>
      <c r="L539" s="102"/>
      <c r="M539" s="21"/>
      <c r="N539" s="9"/>
      <c r="O539" s="9"/>
      <c r="P539" s="9"/>
      <c r="Q539" s="9"/>
      <c r="R539" s="9"/>
      <c r="S539" s="9"/>
      <c r="T539" s="9"/>
      <c r="U539" s="9"/>
      <c r="V539" s="9"/>
      <c r="W539" s="19"/>
      <c r="X539" s="19"/>
      <c r="Y539" s="9"/>
      <c r="Z539" s="9"/>
      <c r="AA539" s="9"/>
      <c r="AB539" s="9"/>
      <c r="AC539" s="39"/>
      <c r="AD539" s="39"/>
      <c r="AE539" s="57"/>
      <c r="AF539" s="9"/>
      <c r="AG539" s="19"/>
      <c r="AH539" s="9"/>
      <c r="AI539" s="9"/>
      <c r="AJ539" s="9"/>
      <c r="AK539" s="9"/>
      <c r="AL539" s="9"/>
      <c r="AM539" s="43"/>
      <c r="AN539" s="30"/>
    </row>
    <row r="540" spans="2:40" ht="12.75" customHeight="1" x14ac:dyDescent="0.2">
      <c r="B540" s="15"/>
      <c r="D540" s="63"/>
      <c r="E540" s="118"/>
      <c r="F540" s="119"/>
      <c r="G540" s="120"/>
      <c r="H540" s="64"/>
      <c r="I540" s="64"/>
      <c r="J540" s="65"/>
      <c r="K540" s="99"/>
      <c r="L540" s="100"/>
      <c r="M540" s="21"/>
      <c r="N540" s="9"/>
      <c r="O540" s="9"/>
      <c r="P540" s="9"/>
      <c r="Q540" s="9"/>
      <c r="R540" s="9"/>
      <c r="S540" s="9"/>
      <c r="T540" s="9"/>
      <c r="U540" s="9"/>
      <c r="V540" s="9"/>
      <c r="W540" s="19"/>
      <c r="X540" s="19"/>
      <c r="Y540" s="9"/>
      <c r="Z540" s="9"/>
      <c r="AA540" s="9"/>
      <c r="AB540" s="9"/>
      <c r="AC540" s="9"/>
      <c r="AD540" s="9"/>
      <c r="AE540" s="20"/>
      <c r="AF540" s="9"/>
      <c r="AG540" s="19"/>
      <c r="AH540" s="9"/>
      <c r="AI540" s="9"/>
      <c r="AJ540" s="9"/>
      <c r="AK540" s="9"/>
      <c r="AL540" s="9"/>
      <c r="AM540" s="43"/>
      <c r="AN540" s="30"/>
    </row>
    <row r="541" spans="2:40" ht="12.75" customHeight="1" x14ac:dyDescent="0.2">
      <c r="B541" s="15"/>
      <c r="D541" s="29"/>
      <c r="E541" s="107"/>
      <c r="F541" s="108"/>
      <c r="G541" s="109"/>
      <c r="H541" s="25"/>
      <c r="I541" s="23"/>
      <c r="J541" s="25"/>
      <c r="K541" s="99"/>
      <c r="L541" s="100"/>
      <c r="M541" s="21"/>
      <c r="N541" s="9"/>
      <c r="O541" s="9"/>
      <c r="P541" s="9"/>
      <c r="Q541" s="9"/>
      <c r="R541" s="9"/>
      <c r="S541" s="9"/>
      <c r="T541" s="9"/>
      <c r="U541" s="9"/>
      <c r="V541" s="9"/>
      <c r="W541" s="19"/>
      <c r="X541" s="19"/>
      <c r="Y541" s="9"/>
      <c r="Z541" s="9"/>
      <c r="AA541" s="9"/>
      <c r="AB541" s="9"/>
      <c r="AC541" s="9"/>
      <c r="AD541" s="9"/>
      <c r="AE541" s="20"/>
      <c r="AF541" s="9"/>
      <c r="AG541" s="19"/>
      <c r="AH541" s="9"/>
      <c r="AI541" s="9"/>
      <c r="AJ541" s="9"/>
      <c r="AK541" s="9"/>
      <c r="AL541" s="9"/>
      <c r="AM541" s="43"/>
      <c r="AN541" s="30"/>
    </row>
    <row r="542" spans="2:40" ht="12.75" customHeight="1" x14ac:dyDescent="0.2">
      <c r="B542" s="15"/>
      <c r="D542" s="31"/>
      <c r="E542" s="104"/>
      <c r="F542" s="105"/>
      <c r="G542" s="106"/>
      <c r="H542" s="59"/>
      <c r="I542" s="9"/>
      <c r="J542" s="59"/>
      <c r="K542" s="99"/>
      <c r="L542" s="100"/>
      <c r="M542" s="21"/>
      <c r="N542" s="9"/>
      <c r="O542" s="22"/>
      <c r="P542" s="9"/>
      <c r="Q542" s="9"/>
      <c r="R542" s="9"/>
      <c r="S542" s="9"/>
      <c r="T542" s="9"/>
      <c r="U542" s="9"/>
      <c r="V542" s="9"/>
      <c r="W542" s="9"/>
      <c r="X542" s="19"/>
      <c r="Y542" s="9"/>
      <c r="Z542" s="22"/>
      <c r="AA542" s="9"/>
      <c r="AB542" s="9"/>
      <c r="AC542" s="9"/>
      <c r="AD542" s="9"/>
      <c r="AE542" s="20"/>
      <c r="AF542" s="9"/>
      <c r="AG542" s="9"/>
      <c r="AH542" s="9"/>
      <c r="AI542" s="9"/>
      <c r="AJ542" s="9"/>
      <c r="AK542" s="9"/>
      <c r="AL542" s="9"/>
      <c r="AM542" s="43"/>
      <c r="AN542" s="30"/>
    </row>
    <row r="543" spans="2:40" ht="12.75" customHeight="1" x14ac:dyDescent="0.2">
      <c r="B543" s="15"/>
      <c r="D543" s="31"/>
      <c r="E543" s="104"/>
      <c r="F543" s="105"/>
      <c r="G543" s="106"/>
      <c r="H543" s="59"/>
      <c r="I543" s="9"/>
      <c r="J543" s="59"/>
      <c r="K543" s="99"/>
      <c r="L543" s="100"/>
      <c r="M543" s="42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22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43"/>
      <c r="AN543" s="30"/>
    </row>
    <row r="544" spans="2:40" ht="12.75" customHeight="1" x14ac:dyDescent="0.2">
      <c r="B544" s="15"/>
      <c r="D544" s="31"/>
      <c r="E544" s="104"/>
      <c r="F544" s="105"/>
      <c r="G544" s="106"/>
      <c r="H544" s="59"/>
      <c r="I544" s="9"/>
      <c r="J544" s="59"/>
      <c r="K544" s="99"/>
      <c r="L544" s="100"/>
      <c r="M544" s="42"/>
      <c r="N544" s="9"/>
      <c r="O544" s="22"/>
      <c r="P544" s="9"/>
      <c r="Q544" s="9"/>
      <c r="R544" s="9"/>
      <c r="S544" s="9"/>
      <c r="T544" s="9"/>
      <c r="U544" s="9"/>
      <c r="V544" s="9"/>
      <c r="W544" s="9"/>
      <c r="X544" s="22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43"/>
      <c r="AN544" s="30"/>
    </row>
    <row r="545" spans="2:40" ht="12.75" customHeight="1" x14ac:dyDescent="0.2">
      <c r="B545" s="15"/>
      <c r="D545" s="31"/>
      <c r="E545" s="104"/>
      <c r="F545" s="105"/>
      <c r="G545" s="106"/>
      <c r="H545" s="59"/>
      <c r="I545" s="9"/>
      <c r="J545" s="59"/>
      <c r="K545" s="99"/>
      <c r="L545" s="100"/>
      <c r="M545" s="56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22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43"/>
      <c r="AN545" s="30"/>
    </row>
    <row r="546" spans="2:40" ht="12.75" customHeight="1" x14ac:dyDescent="0.2">
      <c r="B546" s="15"/>
      <c r="D546" s="31"/>
      <c r="E546" s="104"/>
      <c r="F546" s="105"/>
      <c r="G546" s="106"/>
      <c r="H546" s="59"/>
      <c r="I546" s="9"/>
      <c r="J546" s="59"/>
      <c r="K546" s="99"/>
      <c r="L546" s="100"/>
      <c r="M546" s="56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22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43"/>
      <c r="AN546" s="30"/>
    </row>
    <row r="547" spans="2:40" ht="12.75" customHeight="1" x14ac:dyDescent="0.2">
      <c r="B547" s="15"/>
      <c r="D547" s="31"/>
      <c r="E547" s="104"/>
      <c r="F547" s="105"/>
      <c r="G547" s="106"/>
      <c r="H547" s="59"/>
      <c r="I547" s="9"/>
      <c r="J547" s="59"/>
      <c r="K547" s="99"/>
      <c r="L547" s="100"/>
      <c r="M547" s="42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22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43"/>
      <c r="AN547" s="30"/>
    </row>
    <row r="548" spans="2:40" ht="12.75" customHeight="1" x14ac:dyDescent="0.2">
      <c r="B548" s="15"/>
      <c r="D548" s="31"/>
      <c r="E548" s="104"/>
      <c r="F548" s="105"/>
      <c r="G548" s="106"/>
      <c r="H548" s="59"/>
      <c r="I548" s="9"/>
      <c r="J548" s="59"/>
      <c r="K548" s="99"/>
      <c r="L548" s="100"/>
      <c r="M548" s="42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22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43"/>
      <c r="AN548" s="30"/>
    </row>
    <row r="549" spans="2:40" ht="12.75" customHeight="1" x14ac:dyDescent="0.2">
      <c r="B549" s="15"/>
      <c r="D549" s="31"/>
      <c r="E549" s="104"/>
      <c r="F549" s="105"/>
      <c r="G549" s="106"/>
      <c r="H549" s="59"/>
      <c r="I549" s="9"/>
      <c r="J549" s="59"/>
      <c r="K549" s="99"/>
      <c r="L549" s="100"/>
      <c r="M549" s="42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22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43"/>
      <c r="AN549" s="30"/>
    </row>
    <row r="550" spans="2:40" ht="12.75" customHeight="1" x14ac:dyDescent="0.2">
      <c r="B550" s="15"/>
      <c r="D550" s="31"/>
      <c r="E550" s="104"/>
      <c r="F550" s="105"/>
      <c r="G550" s="106"/>
      <c r="H550" s="59"/>
      <c r="I550" s="9"/>
      <c r="J550" s="59"/>
      <c r="K550" s="99"/>
      <c r="L550" s="100"/>
      <c r="M550" s="42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22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43"/>
      <c r="AN550" s="30"/>
    </row>
    <row r="551" spans="2:40" ht="12.75" customHeight="1" x14ac:dyDescent="0.2">
      <c r="B551" s="15"/>
      <c r="D551" s="31"/>
      <c r="E551" s="104"/>
      <c r="F551" s="105"/>
      <c r="G551" s="106"/>
      <c r="H551" s="59"/>
      <c r="I551" s="9"/>
      <c r="J551" s="59"/>
      <c r="K551" s="99"/>
      <c r="L551" s="100"/>
      <c r="M551" s="42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22"/>
      <c r="Y551" s="9"/>
      <c r="Z551" s="9"/>
      <c r="AA551" s="9"/>
      <c r="AB551" s="22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43"/>
      <c r="AN551" s="30"/>
    </row>
    <row r="552" spans="2:40" ht="12.75" customHeight="1" x14ac:dyDescent="0.2">
      <c r="B552" s="15"/>
      <c r="D552" s="31"/>
      <c r="E552" s="104"/>
      <c r="F552" s="105"/>
      <c r="G552" s="106"/>
      <c r="H552" s="59"/>
      <c r="I552" s="9"/>
      <c r="J552" s="59"/>
      <c r="K552" s="99"/>
      <c r="L552" s="100"/>
      <c r="M552" s="42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22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43"/>
      <c r="AN552" s="30"/>
    </row>
    <row r="553" spans="2:40" ht="12.75" customHeight="1" x14ac:dyDescent="0.2">
      <c r="B553" s="15"/>
      <c r="D553" s="31"/>
      <c r="E553" s="104"/>
      <c r="F553" s="105"/>
      <c r="G553" s="106"/>
      <c r="H553" s="59"/>
      <c r="I553" s="9"/>
      <c r="J553" s="59"/>
      <c r="K553" s="99"/>
      <c r="L553" s="100"/>
      <c r="M553" s="45"/>
      <c r="N553" s="9"/>
      <c r="O553" s="46"/>
      <c r="P553" s="46"/>
      <c r="Q553" s="46"/>
      <c r="R553" s="46"/>
      <c r="S553" s="46"/>
      <c r="T553" s="55"/>
      <c r="U553" s="46"/>
      <c r="V553" s="46"/>
      <c r="W553" s="46"/>
      <c r="X553" s="44"/>
      <c r="Y553" s="44"/>
      <c r="Z553" s="44"/>
      <c r="AA553" s="44"/>
      <c r="AB553" s="46"/>
      <c r="AC553" s="20"/>
      <c r="AD553" s="20"/>
      <c r="AE553" s="44"/>
      <c r="AF553" s="46"/>
      <c r="AG553" s="44"/>
      <c r="AH553" s="44"/>
      <c r="AI553" s="44"/>
      <c r="AJ553" s="44"/>
      <c r="AK553" s="44"/>
      <c r="AL553" s="20"/>
      <c r="AM553" s="54"/>
      <c r="AN553" s="50"/>
    </row>
    <row r="554" spans="2:40" ht="12.75" customHeight="1" x14ac:dyDescent="0.2">
      <c r="B554" s="15"/>
      <c r="D554" s="31"/>
      <c r="E554" s="104"/>
      <c r="F554" s="105"/>
      <c r="G554" s="106"/>
      <c r="H554" s="59"/>
      <c r="I554" s="9"/>
      <c r="J554" s="59"/>
      <c r="K554" s="99"/>
      <c r="L554" s="100"/>
      <c r="M554" s="45"/>
      <c r="N554" s="9"/>
      <c r="O554" s="44"/>
      <c r="P554" s="44"/>
      <c r="Q554" s="44"/>
      <c r="R554" s="44"/>
      <c r="S554" s="44"/>
      <c r="T554" s="55"/>
      <c r="U554" s="44"/>
      <c r="V554" s="44"/>
      <c r="W554" s="44"/>
      <c r="X554" s="44"/>
      <c r="Y554" s="44"/>
      <c r="Z554" s="44"/>
      <c r="AA554" s="44"/>
      <c r="AB554" s="44"/>
      <c r="AC554" s="9"/>
      <c r="AD554" s="9"/>
      <c r="AE554" s="48"/>
      <c r="AF554" s="44"/>
      <c r="AG554" s="44"/>
      <c r="AH554" s="44"/>
      <c r="AI554" s="44"/>
      <c r="AJ554" s="44"/>
      <c r="AK554" s="44"/>
      <c r="AL554" s="9"/>
      <c r="AM554" s="43"/>
      <c r="AN554" s="30"/>
    </row>
    <row r="555" spans="2:40" ht="12.75" customHeight="1" x14ac:dyDescent="0.2">
      <c r="B555" s="15"/>
      <c r="D555" s="31"/>
      <c r="E555" s="104"/>
      <c r="F555" s="105"/>
      <c r="G555" s="106"/>
      <c r="H555" s="59"/>
      <c r="I555" s="9"/>
      <c r="J555" s="59"/>
      <c r="K555" s="99"/>
      <c r="L555" s="100"/>
      <c r="M555" s="45"/>
      <c r="N555" s="9"/>
      <c r="O555" s="44"/>
      <c r="P555" s="44"/>
      <c r="Q555" s="44"/>
      <c r="R555" s="44"/>
      <c r="S555" s="44"/>
      <c r="T555" s="46"/>
      <c r="U555" s="44"/>
      <c r="V555" s="44"/>
      <c r="W555" s="44"/>
      <c r="X555" s="44"/>
      <c r="Y555" s="44"/>
      <c r="Z555" s="44"/>
      <c r="AA555" s="44"/>
      <c r="AB555" s="44"/>
      <c r="AC555" s="9"/>
      <c r="AD555" s="9"/>
      <c r="AE555" s="44"/>
      <c r="AF555" s="44"/>
      <c r="AG555" s="44"/>
      <c r="AH555" s="44"/>
      <c r="AI555" s="44"/>
      <c r="AJ555" s="44"/>
      <c r="AK555" s="44"/>
      <c r="AL555" s="9"/>
      <c r="AM555" s="43"/>
      <c r="AN555" s="30"/>
    </row>
    <row r="556" spans="2:40" ht="12.75" customHeight="1" x14ac:dyDescent="0.2">
      <c r="B556" s="15"/>
      <c r="D556" s="31"/>
      <c r="E556" s="104"/>
      <c r="F556" s="105"/>
      <c r="G556" s="106"/>
      <c r="H556" s="59"/>
      <c r="I556" s="9"/>
      <c r="J556" s="59"/>
      <c r="K556" s="99"/>
      <c r="L556" s="100"/>
      <c r="M556" s="45"/>
      <c r="N556" s="9"/>
      <c r="O556" s="44"/>
      <c r="P556" s="44"/>
      <c r="Q556" s="44"/>
      <c r="R556" s="44"/>
      <c r="S556" s="44"/>
      <c r="T556" s="46"/>
      <c r="U556" s="44"/>
      <c r="V556" s="44"/>
      <c r="W556" s="44"/>
      <c r="X556" s="44"/>
      <c r="Y556" s="44"/>
      <c r="Z556" s="44"/>
      <c r="AA556" s="44"/>
      <c r="AB556" s="44"/>
      <c r="AC556" s="9"/>
      <c r="AD556" s="9"/>
      <c r="AE556" s="44"/>
      <c r="AF556" s="44"/>
      <c r="AG556" s="44"/>
      <c r="AH556" s="44"/>
      <c r="AI556" s="44"/>
      <c r="AJ556" s="44"/>
      <c r="AK556" s="44"/>
      <c r="AL556" s="9"/>
      <c r="AM556" s="43"/>
      <c r="AN556" s="30"/>
    </row>
    <row r="557" spans="2:40" ht="12.75" customHeight="1" x14ac:dyDescent="0.2">
      <c r="B557" s="15"/>
      <c r="D557" s="31"/>
      <c r="E557" s="104"/>
      <c r="F557" s="105"/>
      <c r="G557" s="106"/>
      <c r="H557" s="59"/>
      <c r="I557" s="9"/>
      <c r="J557" s="59"/>
      <c r="K557" s="99"/>
      <c r="L557" s="100"/>
      <c r="M557" s="45"/>
      <c r="N557" s="9"/>
      <c r="O557" s="44"/>
      <c r="P557" s="44"/>
      <c r="Q557" s="44"/>
      <c r="R557" s="44"/>
      <c r="S557" s="44"/>
      <c r="T557" s="46"/>
      <c r="U557" s="44"/>
      <c r="V557" s="44"/>
      <c r="W557" s="46"/>
      <c r="X557" s="44"/>
      <c r="Y557" s="44"/>
      <c r="Z557" s="44"/>
      <c r="AA557" s="44"/>
      <c r="AB557" s="44"/>
      <c r="AC557" s="9"/>
      <c r="AD557" s="9"/>
      <c r="AE557" s="44"/>
      <c r="AF557" s="44"/>
      <c r="AG557" s="44"/>
      <c r="AH557" s="44"/>
      <c r="AI557" s="44"/>
      <c r="AJ557" s="44"/>
      <c r="AK557" s="44"/>
      <c r="AL557" s="9"/>
      <c r="AM557" s="43"/>
      <c r="AN557" s="30"/>
    </row>
    <row r="558" spans="2:40" ht="12.75" customHeight="1" x14ac:dyDescent="0.2">
      <c r="B558" s="15"/>
      <c r="D558" s="31"/>
      <c r="E558" s="104"/>
      <c r="F558" s="105"/>
      <c r="G558" s="106"/>
      <c r="H558" s="59"/>
      <c r="I558" s="9"/>
      <c r="J558" s="59"/>
      <c r="K558" s="99"/>
      <c r="L558" s="100"/>
      <c r="M558" s="21"/>
      <c r="N558" s="9"/>
      <c r="O558" s="9"/>
      <c r="P558" s="9"/>
      <c r="Q558" s="9"/>
      <c r="R558" s="9"/>
      <c r="S558" s="44"/>
      <c r="T558" s="9"/>
      <c r="U558" s="44"/>
      <c r="V558" s="44"/>
      <c r="W558" s="44"/>
      <c r="X558" s="46"/>
      <c r="Y558" s="19"/>
      <c r="Z558" s="9"/>
      <c r="AA558" s="9"/>
      <c r="AB558" s="9"/>
      <c r="AC558" s="9"/>
      <c r="AD558" s="9"/>
      <c r="AE558" s="9"/>
      <c r="AF558" s="9"/>
      <c r="AG558" s="9"/>
      <c r="AH558" s="26"/>
      <c r="AI558" s="26"/>
      <c r="AJ558" s="26"/>
      <c r="AK558" s="19"/>
      <c r="AL558" s="9"/>
      <c r="AM558" s="43"/>
      <c r="AN558" s="30"/>
    </row>
    <row r="559" spans="2:40" ht="12.75" customHeight="1" x14ac:dyDescent="0.2">
      <c r="B559" s="15"/>
      <c r="D559" s="31"/>
      <c r="E559" s="104"/>
      <c r="F559" s="105"/>
      <c r="G559" s="106"/>
      <c r="H559" s="59"/>
      <c r="I559" s="9"/>
      <c r="J559" s="59"/>
      <c r="K559" s="99"/>
      <c r="L559" s="100"/>
      <c r="M559" s="21"/>
      <c r="N559" s="9"/>
      <c r="O559" s="9"/>
      <c r="P559" s="9"/>
      <c r="Q559" s="9"/>
      <c r="R559" s="9"/>
      <c r="S559" s="44"/>
      <c r="T559" s="9"/>
      <c r="U559" s="44"/>
      <c r="V559" s="44"/>
      <c r="W559" s="44"/>
      <c r="X559" s="44"/>
      <c r="Y559" s="19"/>
      <c r="Z559" s="9"/>
      <c r="AA559" s="22"/>
      <c r="AB559" s="9"/>
      <c r="AC559" s="9"/>
      <c r="AD559" s="9"/>
      <c r="AE559" s="20"/>
      <c r="AF559" s="9"/>
      <c r="AG559" s="9"/>
      <c r="AH559" s="19"/>
      <c r="AI559" s="19"/>
      <c r="AJ559" s="19"/>
      <c r="AK559" s="19"/>
      <c r="AL559" s="9"/>
      <c r="AM559" s="43"/>
      <c r="AN559" s="30"/>
    </row>
    <row r="560" spans="2:40" ht="12.75" customHeight="1" x14ac:dyDescent="0.2">
      <c r="B560" s="15"/>
      <c r="D560" s="31"/>
      <c r="E560" s="104"/>
      <c r="F560" s="105"/>
      <c r="G560" s="106"/>
      <c r="H560" s="59"/>
      <c r="I560" s="9"/>
      <c r="J560" s="59"/>
      <c r="K560" s="99"/>
      <c r="L560" s="100"/>
      <c r="M560" s="21"/>
      <c r="N560" s="9"/>
      <c r="O560" s="9"/>
      <c r="P560" s="9"/>
      <c r="Q560" s="9"/>
      <c r="R560" s="9"/>
      <c r="S560" s="44"/>
      <c r="T560" s="9"/>
      <c r="U560" s="44"/>
      <c r="V560" s="44"/>
      <c r="W560" s="44"/>
      <c r="X560" s="44"/>
      <c r="Y560" s="19"/>
      <c r="Z560" s="9"/>
      <c r="AA560" s="22"/>
      <c r="AB560" s="9"/>
      <c r="AC560" s="9"/>
      <c r="AD560" s="9"/>
      <c r="AE560" s="20"/>
      <c r="AF560" s="9"/>
      <c r="AG560" s="9"/>
      <c r="AH560" s="19"/>
      <c r="AI560" s="19"/>
      <c r="AJ560" s="19"/>
      <c r="AK560" s="19"/>
      <c r="AL560" s="9"/>
      <c r="AM560" s="43"/>
      <c r="AN560" s="30"/>
    </row>
    <row r="561" spans="2:40" ht="12.75" customHeight="1" x14ac:dyDescent="0.2">
      <c r="B561" s="15"/>
      <c r="D561" s="31"/>
      <c r="E561" s="104"/>
      <c r="F561" s="105"/>
      <c r="G561" s="106"/>
      <c r="H561" s="59"/>
      <c r="I561" s="9"/>
      <c r="J561" s="59"/>
      <c r="K561" s="99"/>
      <c r="L561" s="100"/>
      <c r="M561" s="21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19"/>
      <c r="Y561" s="19"/>
      <c r="Z561" s="22"/>
      <c r="AA561" s="9"/>
      <c r="AB561" s="9"/>
      <c r="AC561" s="9"/>
      <c r="AD561" s="9"/>
      <c r="AE561" s="20"/>
      <c r="AF561" s="9"/>
      <c r="AG561" s="9"/>
      <c r="AH561" s="22"/>
      <c r="AI561" s="22"/>
      <c r="AJ561" s="22"/>
      <c r="AK561" s="9"/>
      <c r="AL561" s="9"/>
      <c r="AM561" s="43"/>
      <c r="AN561" s="30"/>
    </row>
    <row r="562" spans="2:40" ht="12.75" customHeight="1" x14ac:dyDescent="0.2">
      <c r="B562" s="15"/>
      <c r="D562" s="31"/>
      <c r="E562" s="104"/>
      <c r="F562" s="105"/>
      <c r="G562" s="106"/>
      <c r="H562" s="59"/>
      <c r="I562" s="9"/>
      <c r="J562" s="59"/>
      <c r="K562" s="99"/>
      <c r="L562" s="100"/>
      <c r="M562" s="21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19"/>
      <c r="Y562" s="19"/>
      <c r="Z562" s="22"/>
      <c r="AA562" s="9"/>
      <c r="AB562" s="9"/>
      <c r="AC562" s="9"/>
      <c r="AD562" s="9"/>
      <c r="AE562" s="20"/>
      <c r="AF562" s="9"/>
      <c r="AG562" s="9"/>
      <c r="AH562" s="19"/>
      <c r="AI562" s="19"/>
      <c r="AJ562" s="19"/>
      <c r="AK562" s="9"/>
      <c r="AL562" s="9"/>
      <c r="AM562" s="43"/>
      <c r="AN562" s="30"/>
    </row>
    <row r="563" spans="2:40" ht="12.75" customHeight="1" x14ac:dyDescent="0.2">
      <c r="B563" s="15"/>
      <c r="D563" s="31"/>
      <c r="E563" s="104"/>
      <c r="F563" s="105"/>
      <c r="G563" s="106"/>
      <c r="H563" s="59"/>
      <c r="I563" s="9"/>
      <c r="J563" s="59"/>
      <c r="K563" s="99"/>
      <c r="L563" s="100"/>
      <c r="M563" s="21"/>
      <c r="N563" s="9"/>
      <c r="O563" s="9"/>
      <c r="P563" s="9"/>
      <c r="Q563" s="44"/>
      <c r="R563" s="44"/>
      <c r="S563" s="44"/>
      <c r="T563" s="55"/>
      <c r="U563" s="44"/>
      <c r="V563" s="44"/>
      <c r="W563" s="44"/>
      <c r="X563" s="44"/>
      <c r="Y563" s="19"/>
      <c r="Z563" s="22"/>
      <c r="AA563" s="9"/>
      <c r="AB563" s="9"/>
      <c r="AC563" s="9"/>
      <c r="AD563" s="9"/>
      <c r="AE563" s="20"/>
      <c r="AF563" s="44"/>
      <c r="AG563" s="44"/>
      <c r="AH563" s="19"/>
      <c r="AI563" s="19"/>
      <c r="AJ563" s="19"/>
      <c r="AK563" s="9"/>
      <c r="AL563" s="9"/>
      <c r="AM563" s="43"/>
      <c r="AN563" s="30"/>
    </row>
    <row r="564" spans="2:40" ht="12.75" customHeight="1" x14ac:dyDescent="0.2">
      <c r="B564" s="15"/>
      <c r="D564" s="31"/>
      <c r="E564" s="104"/>
      <c r="F564" s="105"/>
      <c r="G564" s="106"/>
      <c r="H564" s="59"/>
      <c r="I564" s="9"/>
      <c r="J564" s="59"/>
      <c r="K564" s="99"/>
      <c r="L564" s="100"/>
      <c r="M564" s="21"/>
      <c r="N564" s="9"/>
      <c r="O564" s="9"/>
      <c r="P564" s="9"/>
      <c r="Q564" s="9"/>
      <c r="R564" s="9"/>
      <c r="S564" s="44"/>
      <c r="T564" s="9"/>
      <c r="U564" s="44"/>
      <c r="V564" s="44"/>
      <c r="W564" s="44"/>
      <c r="X564" s="44"/>
      <c r="Y564" s="19"/>
      <c r="Z564" s="22"/>
      <c r="AA564" s="9"/>
      <c r="AB564" s="9"/>
      <c r="AC564" s="9"/>
      <c r="AD564" s="9"/>
      <c r="AE564" s="20"/>
      <c r="AF564" s="9"/>
      <c r="AG564" s="9"/>
      <c r="AH564" s="19"/>
      <c r="AI564" s="19"/>
      <c r="AJ564" s="19"/>
      <c r="AK564" s="9"/>
      <c r="AL564" s="9"/>
      <c r="AM564" s="43"/>
      <c r="AN564" s="30"/>
    </row>
    <row r="565" spans="2:40" ht="12.75" customHeight="1" x14ac:dyDescent="0.2">
      <c r="B565" s="15"/>
      <c r="D565" s="31"/>
      <c r="E565" s="104"/>
      <c r="F565" s="105"/>
      <c r="G565" s="106"/>
      <c r="H565" s="59"/>
      <c r="I565" s="9"/>
      <c r="J565" s="59"/>
      <c r="K565" s="99"/>
      <c r="L565" s="100"/>
      <c r="M565" s="42"/>
      <c r="N565" s="9"/>
      <c r="O565" s="9"/>
      <c r="P565" s="9"/>
      <c r="Q565" s="9"/>
      <c r="R565" s="9"/>
      <c r="S565" s="44"/>
      <c r="T565" s="9"/>
      <c r="U565" s="44"/>
      <c r="V565" s="44"/>
      <c r="W565" s="44"/>
      <c r="X565" s="44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43"/>
      <c r="AN565" s="30"/>
    </row>
    <row r="566" spans="2:40" ht="12.75" customHeight="1" x14ac:dyDescent="0.2">
      <c r="B566" s="15"/>
      <c r="D566" s="31"/>
      <c r="E566" s="104"/>
      <c r="F566" s="105"/>
      <c r="G566" s="106"/>
      <c r="H566" s="59"/>
      <c r="I566" s="9"/>
      <c r="J566" s="59"/>
      <c r="K566" s="99"/>
      <c r="L566" s="100"/>
      <c r="M566" s="42"/>
      <c r="N566" s="9"/>
      <c r="O566" s="9"/>
      <c r="P566" s="9"/>
      <c r="Q566" s="9"/>
      <c r="R566" s="9"/>
      <c r="S566" s="44"/>
      <c r="T566" s="9"/>
      <c r="U566" s="44"/>
      <c r="V566" s="44"/>
      <c r="W566" s="44"/>
      <c r="X566" s="44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43"/>
      <c r="AN566" s="30"/>
    </row>
    <row r="567" spans="2:40" ht="12.75" customHeight="1" x14ac:dyDescent="0.2">
      <c r="B567" s="15"/>
      <c r="D567" s="31"/>
      <c r="E567" s="104"/>
      <c r="F567" s="105"/>
      <c r="G567" s="106"/>
      <c r="H567" s="59"/>
      <c r="I567" s="9"/>
      <c r="J567" s="59"/>
      <c r="K567" s="99"/>
      <c r="L567" s="100"/>
      <c r="M567" s="21"/>
      <c r="N567" s="9"/>
      <c r="O567" s="22"/>
      <c r="P567" s="9"/>
      <c r="Q567" s="9"/>
      <c r="R567" s="9"/>
      <c r="S567" s="44"/>
      <c r="T567" s="9"/>
      <c r="U567" s="44"/>
      <c r="V567" s="44"/>
      <c r="W567" s="44"/>
      <c r="X567" s="44"/>
      <c r="Y567" s="19"/>
      <c r="Z567" s="22"/>
      <c r="AA567" s="9"/>
      <c r="AB567" s="9"/>
      <c r="AC567" s="9"/>
      <c r="AD567" s="9"/>
      <c r="AE567" s="20"/>
      <c r="AF567" s="9"/>
      <c r="AG567" s="9"/>
      <c r="AH567" s="19"/>
      <c r="AI567" s="19"/>
      <c r="AJ567" s="19"/>
      <c r="AK567" s="9"/>
      <c r="AL567" s="9"/>
      <c r="AM567" s="43"/>
      <c r="AN567" s="30"/>
    </row>
    <row r="568" spans="2:40" ht="12.75" customHeight="1" x14ac:dyDescent="0.2">
      <c r="B568" s="15"/>
      <c r="D568" s="31"/>
      <c r="E568" s="104"/>
      <c r="F568" s="105"/>
      <c r="G568" s="106"/>
      <c r="H568" s="59"/>
      <c r="I568" s="9"/>
      <c r="J568" s="59"/>
      <c r="K568" s="99"/>
      <c r="L568" s="100"/>
      <c r="M568" s="56"/>
      <c r="N568" s="9"/>
      <c r="O568" s="9"/>
      <c r="P568" s="9"/>
      <c r="Q568" s="9"/>
      <c r="R568" s="9"/>
      <c r="S568" s="44"/>
      <c r="T568" s="9"/>
      <c r="U568" s="44"/>
      <c r="V568" s="44"/>
      <c r="W568" s="44"/>
      <c r="X568" s="44"/>
      <c r="Y568" s="19"/>
      <c r="Z568" s="22"/>
      <c r="AA568" s="9"/>
      <c r="AB568" s="9"/>
      <c r="AC568" s="9"/>
      <c r="AD568" s="9"/>
      <c r="AE568" s="20"/>
      <c r="AF568" s="9"/>
      <c r="AG568" s="9"/>
      <c r="AH568" s="19"/>
      <c r="AI568" s="19"/>
      <c r="AJ568" s="19"/>
      <c r="AK568" s="9"/>
      <c r="AL568" s="9"/>
      <c r="AM568" s="43"/>
      <c r="AN568" s="30"/>
    </row>
    <row r="569" spans="2:40" ht="12.75" customHeight="1" x14ac:dyDescent="0.2">
      <c r="B569" s="15"/>
      <c r="D569" s="31"/>
      <c r="E569" s="104"/>
      <c r="F569" s="105"/>
      <c r="G569" s="106"/>
      <c r="H569" s="59"/>
      <c r="I569" s="9"/>
      <c r="J569" s="59"/>
      <c r="K569" s="99"/>
      <c r="L569" s="100"/>
      <c r="M569" s="21"/>
      <c r="N569" s="9"/>
      <c r="O569" s="9"/>
      <c r="P569" s="9"/>
      <c r="Q569" s="9"/>
      <c r="R569" s="9"/>
      <c r="S569" s="44"/>
      <c r="T569" s="9"/>
      <c r="U569" s="44"/>
      <c r="V569" s="44"/>
      <c r="W569" s="44"/>
      <c r="X569" s="44"/>
      <c r="Y569" s="19"/>
      <c r="Z569" s="22"/>
      <c r="AA569" s="9"/>
      <c r="AB569" s="9"/>
      <c r="AC569" s="9"/>
      <c r="AD569" s="9"/>
      <c r="AE569" s="20"/>
      <c r="AF569" s="9"/>
      <c r="AG569" s="9"/>
      <c r="AH569" s="19"/>
      <c r="AI569" s="19"/>
      <c r="AJ569" s="19"/>
      <c r="AK569" s="9"/>
      <c r="AL569" s="9"/>
      <c r="AM569" s="43"/>
      <c r="AN569" s="30"/>
    </row>
    <row r="570" spans="2:40" ht="12.75" customHeight="1" x14ac:dyDescent="0.2">
      <c r="B570" s="15"/>
      <c r="D570" s="31"/>
      <c r="E570" s="104"/>
      <c r="F570" s="105"/>
      <c r="G570" s="106"/>
      <c r="H570" s="59"/>
      <c r="I570" s="9"/>
      <c r="J570" s="59"/>
      <c r="K570" s="99"/>
      <c r="L570" s="100"/>
      <c r="M570" s="21"/>
      <c r="N570" s="9"/>
      <c r="O570" s="9"/>
      <c r="P570" s="9"/>
      <c r="Q570" s="9"/>
      <c r="R570" s="9"/>
      <c r="S570" s="44"/>
      <c r="T570" s="9"/>
      <c r="U570" s="44"/>
      <c r="V570" s="44"/>
      <c r="W570" s="44"/>
      <c r="X570" s="44"/>
      <c r="Y570" s="19"/>
      <c r="Z570" s="22"/>
      <c r="AA570" s="9"/>
      <c r="AB570" s="9"/>
      <c r="AC570" s="9"/>
      <c r="AD570" s="9"/>
      <c r="AE570" s="20"/>
      <c r="AF570" s="9"/>
      <c r="AG570" s="9"/>
      <c r="AH570" s="19"/>
      <c r="AI570" s="19"/>
      <c r="AJ570" s="19"/>
      <c r="AK570" s="9"/>
      <c r="AL570" s="9"/>
      <c r="AM570" s="43"/>
      <c r="AN570" s="30"/>
    </row>
    <row r="571" spans="2:40" ht="12.75" customHeight="1" x14ac:dyDescent="0.2">
      <c r="B571" s="15"/>
      <c r="D571" s="31"/>
      <c r="E571" s="104"/>
      <c r="F571" s="105"/>
      <c r="G571" s="106"/>
      <c r="H571" s="59"/>
      <c r="I571" s="9"/>
      <c r="J571" s="59"/>
      <c r="K571" s="99"/>
      <c r="L571" s="100"/>
      <c r="M571" s="21"/>
      <c r="N571" s="9"/>
      <c r="O571" s="9"/>
      <c r="P571" s="9"/>
      <c r="Q571" s="9"/>
      <c r="R571" s="9"/>
      <c r="S571" s="44"/>
      <c r="T571" s="9"/>
      <c r="U571" s="44"/>
      <c r="V571" s="44"/>
      <c r="W571" s="44"/>
      <c r="X571" s="44"/>
      <c r="Y571" s="19"/>
      <c r="Z571" s="22"/>
      <c r="AA571" s="9"/>
      <c r="AB571" s="9"/>
      <c r="AC571" s="9"/>
      <c r="AD571" s="9"/>
      <c r="AE571" s="20"/>
      <c r="AF571" s="9"/>
      <c r="AG571" s="9"/>
      <c r="AH571" s="19"/>
      <c r="AI571" s="19"/>
      <c r="AJ571" s="19"/>
      <c r="AK571" s="9"/>
      <c r="AL571" s="9"/>
      <c r="AM571" s="43"/>
      <c r="AN571" s="30"/>
    </row>
    <row r="572" spans="2:40" ht="12.75" customHeight="1" x14ac:dyDescent="0.2">
      <c r="B572" s="15"/>
      <c r="D572" s="31"/>
      <c r="E572" s="104"/>
      <c r="F572" s="105"/>
      <c r="G572" s="106"/>
      <c r="H572" s="59"/>
      <c r="I572" s="9"/>
      <c r="J572" s="59"/>
      <c r="K572" s="99"/>
      <c r="L572" s="100"/>
      <c r="M572" s="21"/>
      <c r="N572" s="9"/>
      <c r="O572" s="9"/>
      <c r="P572" s="9"/>
      <c r="Q572" s="44"/>
      <c r="R572" s="44"/>
      <c r="S572" s="44"/>
      <c r="T572" s="55"/>
      <c r="U572" s="44"/>
      <c r="V572" s="44"/>
      <c r="W572" s="44"/>
      <c r="X572" s="44"/>
      <c r="Y572" s="19"/>
      <c r="Z572" s="22"/>
      <c r="AA572" s="9"/>
      <c r="AB572" s="9"/>
      <c r="AC572" s="9"/>
      <c r="AD572" s="9"/>
      <c r="AE572" s="20"/>
      <c r="AF572" s="44"/>
      <c r="AG572" s="44"/>
      <c r="AH572" s="19"/>
      <c r="AI572" s="19"/>
      <c r="AJ572" s="19"/>
      <c r="AK572" s="9"/>
      <c r="AL572" s="9"/>
      <c r="AM572" s="43"/>
      <c r="AN572" s="30"/>
    </row>
    <row r="573" spans="2:40" ht="12.75" customHeight="1" x14ac:dyDescent="0.2">
      <c r="B573" s="15"/>
      <c r="D573" s="31"/>
      <c r="E573" s="104"/>
      <c r="F573" s="105"/>
      <c r="G573" s="106"/>
      <c r="H573" s="59"/>
      <c r="I573" s="9"/>
      <c r="J573" s="59"/>
      <c r="K573" s="99"/>
      <c r="L573" s="100"/>
      <c r="M573" s="21"/>
      <c r="N573" s="9"/>
      <c r="O573" s="9"/>
      <c r="P573" s="9"/>
      <c r="Q573" s="44"/>
      <c r="R573" s="44"/>
      <c r="S573" s="44"/>
      <c r="T573" s="46"/>
      <c r="U573" s="44"/>
      <c r="V573" s="44"/>
      <c r="W573" s="44"/>
      <c r="X573" s="44"/>
      <c r="Y573" s="19"/>
      <c r="Z573" s="22"/>
      <c r="AA573" s="9"/>
      <c r="AB573" s="9"/>
      <c r="AC573" s="9"/>
      <c r="AD573" s="9"/>
      <c r="AE573" s="20"/>
      <c r="AF573" s="44"/>
      <c r="AG573" s="44"/>
      <c r="AH573" s="19"/>
      <c r="AI573" s="19"/>
      <c r="AJ573" s="19"/>
      <c r="AK573" s="9"/>
      <c r="AL573" s="9"/>
      <c r="AM573" s="43"/>
      <c r="AN573" s="30"/>
    </row>
    <row r="574" spans="2:40" ht="12.75" customHeight="1" x14ac:dyDescent="0.2">
      <c r="B574" s="15"/>
      <c r="D574" s="62"/>
      <c r="E574" s="104"/>
      <c r="F574" s="105"/>
      <c r="G574" s="106"/>
      <c r="H574" s="59"/>
      <c r="I574" s="9"/>
      <c r="J574" s="59"/>
      <c r="K574" s="99"/>
      <c r="L574" s="100"/>
      <c r="M574" s="21"/>
      <c r="N574" s="9"/>
      <c r="O574" s="9"/>
      <c r="P574" s="9"/>
      <c r="Q574" s="44"/>
      <c r="R574" s="44"/>
      <c r="S574" s="44"/>
      <c r="T574" s="46"/>
      <c r="U574" s="44"/>
      <c r="V574" s="44"/>
      <c r="W574" s="44"/>
      <c r="X574" s="44"/>
      <c r="Y574" s="19"/>
      <c r="Z574" s="22"/>
      <c r="AA574" s="9"/>
      <c r="AB574" s="9"/>
      <c r="AC574" s="9"/>
      <c r="AD574" s="9"/>
      <c r="AE574" s="20"/>
      <c r="AF574" s="44"/>
      <c r="AG574" s="44"/>
      <c r="AH574" s="19"/>
      <c r="AI574" s="19"/>
      <c r="AJ574" s="19"/>
      <c r="AK574" s="9"/>
      <c r="AL574" s="9"/>
      <c r="AM574" s="43"/>
      <c r="AN574" s="30"/>
    </row>
    <row r="575" spans="2:40" ht="12.75" customHeight="1" x14ac:dyDescent="0.2">
      <c r="B575" s="15"/>
      <c r="D575" s="31"/>
      <c r="E575" s="104"/>
      <c r="F575" s="105"/>
      <c r="G575" s="106"/>
      <c r="H575" s="59"/>
      <c r="I575" s="9"/>
      <c r="J575" s="59"/>
      <c r="K575" s="99"/>
      <c r="L575" s="100"/>
      <c r="M575" s="21"/>
      <c r="N575" s="9"/>
      <c r="O575" s="9"/>
      <c r="P575" s="9"/>
      <c r="Q575" s="9"/>
      <c r="R575" s="9"/>
      <c r="S575" s="44"/>
      <c r="T575" s="9"/>
      <c r="U575" s="44"/>
      <c r="V575" s="44"/>
      <c r="W575" s="44"/>
      <c r="X575" s="44"/>
      <c r="Y575" s="19"/>
      <c r="Z575" s="22"/>
      <c r="AA575" s="9"/>
      <c r="AB575" s="9"/>
      <c r="AC575" s="9"/>
      <c r="AD575" s="9"/>
      <c r="AE575" s="20"/>
      <c r="AF575" s="9"/>
      <c r="AG575" s="9"/>
      <c r="AH575" s="19"/>
      <c r="AI575" s="19"/>
      <c r="AJ575" s="19"/>
      <c r="AK575" s="9"/>
      <c r="AL575" s="9"/>
      <c r="AM575" s="43"/>
      <c r="AN575" s="30"/>
    </row>
    <row r="576" spans="2:40" ht="12.75" customHeight="1" x14ac:dyDescent="0.2">
      <c r="B576" s="15"/>
      <c r="D576" s="31"/>
      <c r="E576" s="104"/>
      <c r="F576" s="105"/>
      <c r="G576" s="106"/>
      <c r="H576" s="59"/>
      <c r="I576" s="9"/>
      <c r="J576" s="59"/>
      <c r="K576" s="99"/>
      <c r="L576" s="100"/>
      <c r="M576" s="21"/>
      <c r="N576" s="9"/>
      <c r="O576" s="9"/>
      <c r="P576" s="9"/>
      <c r="Q576" s="9"/>
      <c r="R576" s="9"/>
      <c r="S576" s="44"/>
      <c r="T576" s="9"/>
      <c r="U576" s="44"/>
      <c r="V576" s="44"/>
      <c r="W576" s="44"/>
      <c r="X576" s="44"/>
      <c r="Y576" s="19"/>
      <c r="Z576" s="22"/>
      <c r="AA576" s="9"/>
      <c r="AB576" s="9"/>
      <c r="AC576" s="9"/>
      <c r="AD576" s="9"/>
      <c r="AE576" s="20"/>
      <c r="AF576" s="9"/>
      <c r="AG576" s="9"/>
      <c r="AH576" s="19"/>
      <c r="AI576" s="19"/>
      <c r="AJ576" s="19"/>
      <c r="AK576" s="9"/>
      <c r="AL576" s="9"/>
      <c r="AM576" s="43"/>
      <c r="AN576" s="30"/>
    </row>
    <row r="577" spans="2:40" ht="12.75" customHeight="1" x14ac:dyDescent="0.2">
      <c r="B577" s="15"/>
      <c r="D577" s="31"/>
      <c r="E577" s="104"/>
      <c r="F577" s="105"/>
      <c r="G577" s="106"/>
      <c r="H577" s="59"/>
      <c r="I577" s="9"/>
      <c r="J577" s="59"/>
      <c r="K577" s="99"/>
      <c r="L577" s="100"/>
      <c r="M577" s="21"/>
      <c r="N577" s="9"/>
      <c r="O577" s="9"/>
      <c r="P577" s="9"/>
      <c r="Q577" s="9"/>
      <c r="R577" s="9"/>
      <c r="S577" s="44"/>
      <c r="T577" s="9"/>
      <c r="U577" s="44"/>
      <c r="V577" s="44"/>
      <c r="W577" s="44"/>
      <c r="X577" s="44"/>
      <c r="Y577" s="19"/>
      <c r="Z577" s="22"/>
      <c r="AA577" s="9"/>
      <c r="AB577" s="9"/>
      <c r="AC577" s="9"/>
      <c r="AD577" s="9"/>
      <c r="AE577" s="20"/>
      <c r="AF577" s="9"/>
      <c r="AG577" s="9"/>
      <c r="AH577" s="19"/>
      <c r="AI577" s="19"/>
      <c r="AJ577" s="19"/>
      <c r="AK577" s="9"/>
      <c r="AL577" s="9"/>
      <c r="AM577" s="43"/>
      <c r="AN577" s="30"/>
    </row>
    <row r="578" spans="2:40" ht="12.75" customHeight="1" x14ac:dyDescent="0.2">
      <c r="B578" s="15"/>
      <c r="D578" s="31"/>
      <c r="E578" s="104"/>
      <c r="F578" s="105"/>
      <c r="G578" s="106"/>
      <c r="H578" s="59"/>
      <c r="I578" s="9"/>
      <c r="J578" s="59"/>
      <c r="K578" s="99"/>
      <c r="L578" s="100"/>
      <c r="M578" s="21"/>
      <c r="N578" s="9"/>
      <c r="O578" s="9"/>
      <c r="P578" s="9"/>
      <c r="Q578" s="44"/>
      <c r="R578" s="44"/>
      <c r="S578" s="44"/>
      <c r="T578" s="55"/>
      <c r="U578" s="44"/>
      <c r="V578" s="44"/>
      <c r="W578" s="44"/>
      <c r="X578" s="44"/>
      <c r="Y578" s="19"/>
      <c r="Z578" s="22"/>
      <c r="AA578" s="9"/>
      <c r="AB578" s="9"/>
      <c r="AC578" s="9"/>
      <c r="AD578" s="9"/>
      <c r="AE578" s="20"/>
      <c r="AF578" s="44"/>
      <c r="AG578" s="44"/>
      <c r="AH578" s="19"/>
      <c r="AI578" s="19"/>
      <c r="AJ578" s="19"/>
      <c r="AK578" s="9"/>
      <c r="AL578" s="9"/>
      <c r="AM578" s="43"/>
      <c r="AN578" s="30"/>
    </row>
    <row r="579" spans="2:40" ht="12.75" customHeight="1" x14ac:dyDescent="0.2">
      <c r="B579" s="15"/>
      <c r="D579" s="31"/>
      <c r="E579" s="104"/>
      <c r="F579" s="105"/>
      <c r="G579" s="106"/>
      <c r="H579" s="59"/>
      <c r="I579" s="9"/>
      <c r="J579" s="59"/>
      <c r="K579" s="99"/>
      <c r="L579" s="100"/>
      <c r="M579" s="21"/>
      <c r="N579" s="9"/>
      <c r="O579" s="9"/>
      <c r="P579" s="9"/>
      <c r="Q579" s="9"/>
      <c r="R579" s="9"/>
      <c r="S579" s="9"/>
      <c r="T579" s="9"/>
      <c r="U579" s="44"/>
      <c r="V579" s="44"/>
      <c r="W579" s="44"/>
      <c r="X579" s="44"/>
      <c r="Y579" s="19"/>
      <c r="Z579" s="22"/>
      <c r="AA579" s="9"/>
      <c r="AB579" s="9"/>
      <c r="AC579" s="9"/>
      <c r="AD579" s="9"/>
      <c r="AE579" s="20"/>
      <c r="AF579" s="9"/>
      <c r="AG579" s="9"/>
      <c r="AH579" s="19"/>
      <c r="AI579" s="19"/>
      <c r="AJ579" s="19"/>
      <c r="AK579" s="9"/>
      <c r="AL579" s="9"/>
      <c r="AM579" s="43"/>
      <c r="AN579" s="30"/>
    </row>
    <row r="580" spans="2:40" ht="12.75" customHeight="1" x14ac:dyDescent="0.2">
      <c r="B580" s="15"/>
      <c r="D580" s="31"/>
      <c r="E580" s="104"/>
      <c r="F580" s="105"/>
      <c r="G580" s="106"/>
      <c r="H580" s="59"/>
      <c r="I580" s="9"/>
      <c r="J580" s="59"/>
      <c r="K580" s="99"/>
      <c r="L580" s="100"/>
      <c r="M580" s="21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19"/>
      <c r="Y580" s="22"/>
      <c r="Z580" s="22"/>
      <c r="AA580" s="9"/>
      <c r="AB580" s="9"/>
      <c r="AC580" s="9"/>
      <c r="AD580" s="9"/>
      <c r="AE580" s="20"/>
      <c r="AF580" s="9"/>
      <c r="AG580" s="9"/>
      <c r="AH580" s="19"/>
      <c r="AI580" s="19"/>
      <c r="AJ580" s="19"/>
      <c r="AK580" s="9"/>
      <c r="AL580" s="9"/>
      <c r="AM580" s="43"/>
      <c r="AN580" s="30"/>
    </row>
    <row r="581" spans="2:40" ht="12.75" customHeight="1" x14ac:dyDescent="0.2">
      <c r="B581" s="15"/>
      <c r="D581" s="31"/>
      <c r="E581" s="104"/>
      <c r="F581" s="105"/>
      <c r="G581" s="106"/>
      <c r="H581" s="59"/>
      <c r="I581" s="9"/>
      <c r="J581" s="59"/>
      <c r="K581" s="99"/>
      <c r="L581" s="100"/>
      <c r="M581" s="21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19"/>
      <c r="Y581" s="19"/>
      <c r="Z581" s="22"/>
      <c r="AA581" s="9"/>
      <c r="AB581" s="9"/>
      <c r="AC581" s="9"/>
      <c r="AD581" s="9"/>
      <c r="AE581" s="20"/>
      <c r="AF581" s="9"/>
      <c r="AG581" s="9"/>
      <c r="AH581" s="19"/>
      <c r="AI581" s="19"/>
      <c r="AJ581" s="19"/>
      <c r="AK581" s="9"/>
      <c r="AL581" s="9"/>
      <c r="AM581" s="43"/>
      <c r="AN581" s="30"/>
    </row>
    <row r="582" spans="2:40" ht="12.75" customHeight="1" x14ac:dyDescent="0.2">
      <c r="B582" s="15"/>
      <c r="D582" s="31"/>
      <c r="E582" s="104"/>
      <c r="F582" s="105"/>
      <c r="G582" s="106"/>
      <c r="H582" s="59"/>
      <c r="I582" s="9"/>
      <c r="J582" s="59"/>
      <c r="K582" s="99"/>
      <c r="L582" s="100"/>
      <c r="M582" s="21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19"/>
      <c r="Y582" s="19"/>
      <c r="Z582" s="22"/>
      <c r="AA582" s="9"/>
      <c r="AB582" s="9"/>
      <c r="AC582" s="9"/>
      <c r="AD582" s="9"/>
      <c r="AE582" s="20"/>
      <c r="AF582" s="9"/>
      <c r="AG582" s="9"/>
      <c r="AH582" s="19"/>
      <c r="AI582" s="19"/>
      <c r="AJ582" s="19"/>
      <c r="AK582" s="9"/>
      <c r="AL582" s="9"/>
      <c r="AM582" s="43"/>
      <c r="AN582" s="30"/>
    </row>
    <row r="583" spans="2:40" ht="12.75" customHeight="1" x14ac:dyDescent="0.2">
      <c r="B583" s="15"/>
      <c r="D583" s="31"/>
      <c r="E583" s="104"/>
      <c r="F583" s="105"/>
      <c r="G583" s="106"/>
      <c r="H583" s="59"/>
      <c r="I583" s="9"/>
      <c r="J583" s="59"/>
      <c r="K583" s="99"/>
      <c r="L583" s="100"/>
      <c r="M583" s="21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19"/>
      <c r="Y583" s="19"/>
      <c r="Z583" s="22"/>
      <c r="AA583" s="9"/>
      <c r="AB583" s="9"/>
      <c r="AC583" s="9"/>
      <c r="AD583" s="9"/>
      <c r="AE583" s="20"/>
      <c r="AF583" s="9"/>
      <c r="AG583" s="9"/>
      <c r="AH583" s="19"/>
      <c r="AI583" s="19"/>
      <c r="AJ583" s="19"/>
      <c r="AK583" s="9"/>
      <c r="AL583" s="9"/>
      <c r="AM583" s="43"/>
      <c r="AN583" s="30"/>
    </row>
    <row r="584" spans="2:40" ht="12.75" customHeight="1" x14ac:dyDescent="0.2">
      <c r="B584" s="15"/>
      <c r="D584" s="31"/>
      <c r="E584" s="104"/>
      <c r="F584" s="105"/>
      <c r="G584" s="106"/>
      <c r="H584" s="59"/>
      <c r="I584" s="9"/>
      <c r="J584" s="59"/>
      <c r="K584" s="99"/>
      <c r="L584" s="100"/>
      <c r="M584" s="21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19"/>
      <c r="Y584" s="19"/>
      <c r="Z584" s="22"/>
      <c r="AA584" s="9"/>
      <c r="AB584" s="9"/>
      <c r="AC584" s="9"/>
      <c r="AD584" s="9"/>
      <c r="AE584" s="20"/>
      <c r="AF584" s="9"/>
      <c r="AG584" s="9"/>
      <c r="AH584" s="19"/>
      <c r="AI584" s="19"/>
      <c r="AJ584" s="19"/>
      <c r="AK584" s="9"/>
      <c r="AL584" s="9"/>
      <c r="AM584" s="43"/>
      <c r="AN584" s="30"/>
    </row>
    <row r="585" spans="2:40" ht="12.75" customHeight="1" x14ac:dyDescent="0.2">
      <c r="B585" s="15"/>
      <c r="D585" s="31"/>
      <c r="E585" s="104"/>
      <c r="F585" s="105"/>
      <c r="G585" s="106"/>
      <c r="H585" s="59"/>
      <c r="I585" s="9"/>
      <c r="J585" s="59"/>
      <c r="K585" s="99"/>
      <c r="L585" s="100"/>
      <c r="M585" s="21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19"/>
      <c r="Y585" s="19"/>
      <c r="Z585" s="22"/>
      <c r="AA585" s="9"/>
      <c r="AB585" s="9"/>
      <c r="AC585" s="9"/>
      <c r="AD585" s="9"/>
      <c r="AE585" s="20"/>
      <c r="AF585" s="9"/>
      <c r="AG585" s="9"/>
      <c r="AH585" s="19"/>
      <c r="AI585" s="19"/>
      <c r="AJ585" s="19"/>
      <c r="AK585" s="9"/>
      <c r="AL585" s="9"/>
      <c r="AM585" s="43"/>
      <c r="AN585" s="30"/>
    </row>
    <row r="586" spans="2:40" ht="12.75" customHeight="1" x14ac:dyDescent="0.2">
      <c r="B586" s="15"/>
      <c r="D586" s="31"/>
      <c r="E586" s="104"/>
      <c r="F586" s="105"/>
      <c r="G586" s="106"/>
      <c r="H586" s="47"/>
      <c r="I586" s="9"/>
      <c r="J586" s="47"/>
      <c r="K586" s="99"/>
      <c r="L586" s="100"/>
      <c r="M586" s="21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19"/>
      <c r="Y586" s="19"/>
      <c r="Z586" s="22"/>
      <c r="AA586" s="9"/>
      <c r="AB586" s="9"/>
      <c r="AC586" s="9"/>
      <c r="AD586" s="9"/>
      <c r="AE586" s="20"/>
      <c r="AF586" s="9"/>
      <c r="AG586" s="9"/>
      <c r="AH586" s="19"/>
      <c r="AI586" s="19"/>
      <c r="AJ586" s="19"/>
      <c r="AK586" s="9"/>
      <c r="AL586" s="9"/>
      <c r="AM586" s="43"/>
      <c r="AN586" s="30"/>
    </row>
    <row r="587" spans="2:40" ht="12.75" customHeight="1" x14ac:dyDescent="0.2">
      <c r="B587" s="15"/>
      <c r="D587" s="31"/>
      <c r="E587" s="107"/>
      <c r="F587" s="108"/>
      <c r="G587" s="109"/>
      <c r="H587" s="47"/>
      <c r="I587" s="9"/>
      <c r="J587" s="47"/>
      <c r="K587" s="99"/>
      <c r="L587" s="100"/>
      <c r="M587" s="21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19"/>
      <c r="Y587" s="19"/>
      <c r="Z587" s="22"/>
      <c r="AA587" s="9"/>
      <c r="AB587" s="9"/>
      <c r="AC587" s="9"/>
      <c r="AD587" s="9"/>
      <c r="AE587" s="20"/>
      <c r="AF587" s="9"/>
      <c r="AG587" s="9"/>
      <c r="AH587" s="19"/>
      <c r="AI587" s="19"/>
      <c r="AJ587" s="19"/>
      <c r="AK587" s="9"/>
      <c r="AL587" s="9"/>
      <c r="AM587" s="43"/>
      <c r="AN587" s="30"/>
    </row>
    <row r="588" spans="2:40" ht="12.75" customHeight="1" x14ac:dyDescent="0.2">
      <c r="B588" s="15"/>
      <c r="D588" s="31"/>
      <c r="E588" s="107"/>
      <c r="F588" s="108"/>
      <c r="G588" s="109"/>
      <c r="H588" s="47"/>
      <c r="I588" s="9"/>
      <c r="J588" s="47"/>
      <c r="K588" s="99"/>
      <c r="L588" s="100"/>
      <c r="M588" s="21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19"/>
      <c r="Y588" s="19"/>
      <c r="Z588" s="22"/>
      <c r="AA588" s="9"/>
      <c r="AB588" s="9"/>
      <c r="AC588" s="9"/>
      <c r="AD588" s="9"/>
      <c r="AE588" s="20"/>
      <c r="AF588" s="9"/>
      <c r="AG588" s="9"/>
      <c r="AH588" s="19"/>
      <c r="AI588" s="19"/>
      <c r="AJ588" s="19"/>
      <c r="AK588" s="9"/>
      <c r="AL588" s="9"/>
      <c r="AM588" s="43"/>
      <c r="AN588" s="30"/>
    </row>
    <row r="589" spans="2:40" ht="12.75" customHeight="1" x14ac:dyDescent="0.2">
      <c r="B589" s="15"/>
      <c r="D589" s="31"/>
      <c r="E589" s="107"/>
      <c r="F589" s="108"/>
      <c r="G589" s="109"/>
      <c r="H589" s="47"/>
      <c r="I589" s="9"/>
      <c r="J589" s="47"/>
      <c r="K589" s="99"/>
      <c r="L589" s="100"/>
      <c r="M589" s="21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19"/>
      <c r="Y589" s="19"/>
      <c r="Z589" s="22"/>
      <c r="AA589" s="9"/>
      <c r="AB589" s="9"/>
      <c r="AC589" s="9"/>
      <c r="AD589" s="9"/>
      <c r="AE589" s="20"/>
      <c r="AF589" s="9"/>
      <c r="AG589" s="9"/>
      <c r="AH589" s="19"/>
      <c r="AI589" s="19"/>
      <c r="AJ589" s="19"/>
      <c r="AK589" s="9"/>
      <c r="AL589" s="9"/>
      <c r="AM589" s="43"/>
      <c r="AN589" s="30"/>
    </row>
    <row r="590" spans="2:40" ht="12.75" customHeight="1" x14ac:dyDescent="0.2">
      <c r="B590" s="15"/>
      <c r="D590" s="31"/>
      <c r="E590" s="107"/>
      <c r="F590" s="108"/>
      <c r="G590" s="109"/>
      <c r="H590" s="47"/>
      <c r="I590" s="9"/>
      <c r="J590" s="47"/>
      <c r="K590" s="99"/>
      <c r="L590" s="100"/>
      <c r="M590" s="21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19"/>
      <c r="Y590" s="19"/>
      <c r="Z590" s="22"/>
      <c r="AA590" s="9"/>
      <c r="AB590" s="9"/>
      <c r="AC590" s="9"/>
      <c r="AD590" s="9"/>
      <c r="AE590" s="20"/>
      <c r="AF590" s="9"/>
      <c r="AG590" s="9"/>
      <c r="AH590" s="19"/>
      <c r="AI590" s="19"/>
      <c r="AJ590" s="19"/>
      <c r="AK590" s="9"/>
      <c r="AL590" s="9"/>
      <c r="AM590" s="43"/>
      <c r="AN590" s="30"/>
    </row>
    <row r="591" spans="2:40" ht="12.75" customHeight="1" x14ac:dyDescent="0.2">
      <c r="B591" s="15"/>
      <c r="D591" s="31"/>
      <c r="E591" s="107"/>
      <c r="F591" s="108"/>
      <c r="G591" s="109"/>
      <c r="H591" s="47"/>
      <c r="I591" s="9"/>
      <c r="J591" s="47"/>
      <c r="K591" s="99"/>
      <c r="L591" s="100"/>
      <c r="M591" s="21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19"/>
      <c r="Y591" s="19"/>
      <c r="Z591" s="22"/>
      <c r="AA591" s="9"/>
      <c r="AB591" s="9"/>
      <c r="AC591" s="9"/>
      <c r="AD591" s="9"/>
      <c r="AE591" s="20"/>
      <c r="AF591" s="9"/>
      <c r="AG591" s="9"/>
      <c r="AH591" s="19"/>
      <c r="AI591" s="19"/>
      <c r="AJ591" s="19"/>
      <c r="AK591" s="9"/>
      <c r="AL591" s="9"/>
      <c r="AM591" s="43"/>
      <c r="AN591" s="30"/>
    </row>
    <row r="592" spans="2:40" ht="12.75" customHeight="1" x14ac:dyDescent="0.2">
      <c r="B592" s="15"/>
      <c r="D592" s="31"/>
      <c r="E592" s="107"/>
      <c r="F592" s="108"/>
      <c r="G592" s="109"/>
      <c r="H592" s="47"/>
      <c r="I592" s="9"/>
      <c r="J592" s="47"/>
      <c r="K592" s="99"/>
      <c r="L592" s="100"/>
      <c r="M592" s="21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19"/>
      <c r="Y592" s="19"/>
      <c r="Z592" s="22"/>
      <c r="AA592" s="9"/>
      <c r="AB592" s="9"/>
      <c r="AC592" s="9"/>
      <c r="AD592" s="9"/>
      <c r="AE592" s="20"/>
      <c r="AF592" s="9"/>
      <c r="AG592" s="9"/>
      <c r="AH592" s="19"/>
      <c r="AI592" s="19"/>
      <c r="AJ592" s="19"/>
      <c r="AK592" s="9"/>
      <c r="AL592" s="9"/>
      <c r="AM592" s="43"/>
      <c r="AN592" s="30"/>
    </row>
    <row r="593" spans="2:40" ht="12.75" customHeight="1" x14ac:dyDescent="0.2">
      <c r="B593" s="15"/>
      <c r="D593" s="31"/>
      <c r="E593" s="107"/>
      <c r="F593" s="108"/>
      <c r="G593" s="109"/>
      <c r="H593" s="47"/>
      <c r="I593" s="9"/>
      <c r="J593" s="47"/>
      <c r="K593" s="99"/>
      <c r="L593" s="100"/>
      <c r="M593" s="21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19"/>
      <c r="Y593" s="19"/>
      <c r="Z593" s="22"/>
      <c r="AA593" s="9"/>
      <c r="AB593" s="9"/>
      <c r="AC593" s="9"/>
      <c r="AD593" s="9"/>
      <c r="AE593" s="20"/>
      <c r="AF593" s="9"/>
      <c r="AG593" s="9"/>
      <c r="AH593" s="19"/>
      <c r="AI593" s="19"/>
      <c r="AJ593" s="19"/>
      <c r="AK593" s="9"/>
      <c r="AL593" s="9"/>
      <c r="AM593" s="43"/>
      <c r="AN593" s="30"/>
    </row>
    <row r="594" spans="2:40" ht="12.75" customHeight="1" x14ac:dyDescent="0.2">
      <c r="B594" s="15"/>
      <c r="D594" s="31"/>
      <c r="E594" s="107"/>
      <c r="F594" s="108"/>
      <c r="G594" s="109"/>
      <c r="H594" s="47"/>
      <c r="I594" s="9"/>
      <c r="J594" s="47"/>
      <c r="K594" s="99"/>
      <c r="L594" s="100"/>
      <c r="M594" s="21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19"/>
      <c r="Y594" s="19"/>
      <c r="Z594" s="22"/>
      <c r="AA594" s="9"/>
      <c r="AB594" s="9"/>
      <c r="AC594" s="9"/>
      <c r="AD594" s="9"/>
      <c r="AE594" s="20"/>
      <c r="AF594" s="9"/>
      <c r="AG594" s="9"/>
      <c r="AH594" s="19"/>
      <c r="AI594" s="19"/>
      <c r="AJ594" s="19"/>
      <c r="AK594" s="9"/>
      <c r="AL594" s="9"/>
      <c r="AM594" s="43"/>
      <c r="AN594" s="30"/>
    </row>
    <row r="595" spans="2:40" ht="12.75" customHeight="1" x14ac:dyDescent="0.2">
      <c r="B595" s="15"/>
      <c r="D595" s="31"/>
      <c r="E595" s="104"/>
      <c r="F595" s="105"/>
      <c r="G595" s="106"/>
      <c r="H595" s="47"/>
      <c r="I595" s="9"/>
      <c r="J595" s="47"/>
      <c r="K595" s="99"/>
      <c r="L595" s="100"/>
      <c r="M595" s="21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19"/>
      <c r="Y595" s="9"/>
      <c r="Z595" s="22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43"/>
      <c r="AN595" s="30"/>
    </row>
    <row r="596" spans="2:40" ht="12.75" customHeight="1" thickBot="1" x14ac:dyDescent="0.25">
      <c r="B596" s="15"/>
      <c r="D596" s="31"/>
      <c r="E596" s="104"/>
      <c r="F596" s="105"/>
      <c r="G596" s="106"/>
      <c r="H596" s="47"/>
      <c r="I596" s="9"/>
      <c r="J596" s="47"/>
      <c r="K596" s="99"/>
      <c r="L596" s="100"/>
      <c r="M596" s="21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44"/>
      <c r="Y596" s="49"/>
      <c r="Z596" s="9"/>
      <c r="AA596" s="9"/>
      <c r="AB596" s="9"/>
      <c r="AC596" s="58"/>
      <c r="AD596" s="58"/>
      <c r="AE596" s="58"/>
      <c r="AF596" s="9"/>
      <c r="AG596" s="44"/>
      <c r="AH596" s="9"/>
      <c r="AI596" s="9"/>
      <c r="AJ596" s="9"/>
      <c r="AK596" s="49"/>
      <c r="AL596" s="9"/>
      <c r="AM596" s="43"/>
      <c r="AN596" s="30"/>
    </row>
    <row r="597" spans="2:40" ht="12.75" customHeight="1" thickBot="1" x14ac:dyDescent="0.25">
      <c r="B597" s="5" t="s">
        <v>11</v>
      </c>
      <c r="D597" s="110" t="s">
        <v>21</v>
      </c>
      <c r="E597" s="111"/>
      <c r="F597" s="111"/>
      <c r="G597" s="111"/>
      <c r="H597" s="111"/>
      <c r="I597" s="111"/>
      <c r="J597" s="111"/>
      <c r="K597" s="111"/>
      <c r="L597" s="112"/>
      <c r="M597" s="61" t="str">
        <f t="shared" ref="M597:AN597" si="35">IF(M522="","",IF(M538="",IF(SUM(COUNTIF(M539:M596,"LS")+COUNTIF(M539:M596,"LUMP"))&gt;0,"LS",""),IF(SUM(M539:M596)&gt;0,ROUNDUP(SUM(M539:M596),0),"")))</f>
        <v/>
      </c>
      <c r="N597" s="61" t="str">
        <f t="shared" si="35"/>
        <v/>
      </c>
      <c r="O597" s="61" t="str">
        <f t="shared" si="35"/>
        <v/>
      </c>
      <c r="P597" s="61" t="str">
        <f t="shared" si="35"/>
        <v/>
      </c>
      <c r="Q597" s="61" t="str">
        <f t="shared" si="35"/>
        <v/>
      </c>
      <c r="R597" s="61" t="str">
        <f t="shared" si="35"/>
        <v/>
      </c>
      <c r="S597" s="61" t="str">
        <f t="shared" si="35"/>
        <v/>
      </c>
      <c r="T597" s="61" t="str">
        <f t="shared" si="35"/>
        <v/>
      </c>
      <c r="U597" s="61" t="str">
        <f t="shared" si="35"/>
        <v/>
      </c>
      <c r="V597" s="61" t="str">
        <f t="shared" si="35"/>
        <v/>
      </c>
      <c r="W597" s="61" t="str">
        <f t="shared" si="35"/>
        <v/>
      </c>
      <c r="X597" s="61" t="str">
        <f t="shared" si="35"/>
        <v/>
      </c>
      <c r="Y597" s="61" t="str">
        <f t="shared" si="35"/>
        <v/>
      </c>
      <c r="Z597" s="61" t="str">
        <f t="shared" si="35"/>
        <v/>
      </c>
      <c r="AA597" s="61" t="str">
        <f t="shared" si="35"/>
        <v/>
      </c>
      <c r="AB597" s="61" t="str">
        <f t="shared" si="35"/>
        <v/>
      </c>
      <c r="AC597" s="61" t="str">
        <f t="shared" si="35"/>
        <v/>
      </c>
      <c r="AD597" s="61" t="str">
        <f t="shared" si="35"/>
        <v/>
      </c>
      <c r="AE597" s="61" t="str">
        <f t="shared" si="35"/>
        <v/>
      </c>
      <c r="AF597" s="61" t="str">
        <f t="shared" si="35"/>
        <v/>
      </c>
      <c r="AG597" s="61" t="str">
        <f t="shared" si="35"/>
        <v/>
      </c>
      <c r="AH597" s="61" t="str">
        <f t="shared" si="35"/>
        <v/>
      </c>
      <c r="AI597" s="61" t="str">
        <f t="shared" si="35"/>
        <v/>
      </c>
      <c r="AJ597" s="61" t="str">
        <f t="shared" si="35"/>
        <v/>
      </c>
      <c r="AK597" s="61" t="str">
        <f t="shared" si="35"/>
        <v/>
      </c>
      <c r="AL597" s="61" t="str">
        <f t="shared" si="35"/>
        <v/>
      </c>
      <c r="AM597" s="61" t="str">
        <f t="shared" si="35"/>
        <v/>
      </c>
      <c r="AN597" s="51" t="str">
        <f t="shared" si="35"/>
        <v/>
      </c>
    </row>
    <row r="599" spans="2:40" ht="12.75" customHeight="1" thickBot="1" x14ac:dyDescent="0.25"/>
    <row r="600" spans="2:40" ht="12.75" customHeight="1" thickBot="1" x14ac:dyDescent="0.25">
      <c r="B600" s="14" t="s">
        <v>9</v>
      </c>
      <c r="D600" s="115" t="str">
        <f>"SUBSUMMARY SHEET " &amp; B601</f>
        <v xml:space="preserve">SUBSUMMARY SHEET </v>
      </c>
      <c r="E600" s="115"/>
      <c r="F600" s="115"/>
      <c r="G600" s="115"/>
      <c r="H600" s="115"/>
      <c r="I600" s="115"/>
      <c r="J600" s="115"/>
      <c r="K600" s="115"/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  <c r="AA600" s="115"/>
      <c r="AB600" s="115"/>
      <c r="AC600" s="115"/>
      <c r="AD600" s="115"/>
      <c r="AE600" s="115"/>
      <c r="AF600" s="115"/>
      <c r="AG600" s="115"/>
      <c r="AH600" s="115"/>
      <c r="AI600" s="115"/>
      <c r="AJ600" s="115"/>
      <c r="AK600" s="115"/>
      <c r="AL600" s="115"/>
      <c r="AM600" s="115"/>
      <c r="AN600" s="115"/>
    </row>
    <row r="601" spans="2:40" ht="12.75" customHeight="1" thickBot="1" x14ac:dyDescent="0.25">
      <c r="B601" s="16"/>
      <c r="D601" s="103" t="s">
        <v>7</v>
      </c>
      <c r="E601" s="103"/>
      <c r="F601" s="103"/>
      <c r="G601" s="103"/>
      <c r="H601" s="103"/>
      <c r="I601" s="103"/>
      <c r="J601" s="103"/>
      <c r="K601" s="103"/>
      <c r="L601" s="10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</row>
    <row r="602" spans="2:40" ht="12.75" customHeight="1" thickBot="1" x14ac:dyDescent="0.25">
      <c r="D602" s="103" t="s">
        <v>8</v>
      </c>
      <c r="E602" s="103"/>
      <c r="F602" s="103"/>
      <c r="G602" s="103"/>
      <c r="H602" s="103"/>
      <c r="I602" s="103"/>
      <c r="J602" s="103"/>
      <c r="K602" s="103"/>
      <c r="L602" s="103"/>
      <c r="M602" s="60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</row>
    <row r="603" spans="2:40" ht="15" customHeight="1" x14ac:dyDescent="0.2">
      <c r="B603" s="122" t="s">
        <v>10</v>
      </c>
      <c r="D603" s="125" t="s">
        <v>0</v>
      </c>
      <c r="E603" s="127" t="s">
        <v>1</v>
      </c>
      <c r="F603" s="128"/>
      <c r="G603" s="128"/>
      <c r="H603" s="127" t="s">
        <v>2</v>
      </c>
      <c r="I603" s="128"/>
      <c r="J603" s="128"/>
      <c r="K603" s="127" t="s">
        <v>19</v>
      </c>
      <c r="L603" s="131"/>
      <c r="M603" s="34" t="str">
        <f t="shared" ref="M603:AN603" si="36">IF(OR(TRIM(M601)=0,TRIM(M601)=""),"",IF(IFERROR(TRIM(INDEX(QryItemNamed,MATCH(TRIM(M601),ITEM,0),2)),"")="Y","SPECIAL",LEFT(IFERROR(TRIM(INDEX(ITEM,MATCH(TRIM(M601),ITEM,0))),""),3)))</f>
        <v/>
      </c>
      <c r="N603" s="24" t="str">
        <f t="shared" si="36"/>
        <v/>
      </c>
      <c r="O603" s="24" t="str">
        <f t="shared" si="36"/>
        <v/>
      </c>
      <c r="P603" s="24" t="str">
        <f t="shared" si="36"/>
        <v/>
      </c>
      <c r="Q603" s="24" t="str">
        <f t="shared" si="36"/>
        <v/>
      </c>
      <c r="R603" s="24" t="str">
        <f t="shared" si="36"/>
        <v/>
      </c>
      <c r="S603" s="24" t="str">
        <f t="shared" si="36"/>
        <v/>
      </c>
      <c r="T603" s="24" t="str">
        <f t="shared" si="36"/>
        <v/>
      </c>
      <c r="U603" s="24" t="str">
        <f t="shared" si="36"/>
        <v/>
      </c>
      <c r="V603" s="24" t="str">
        <f t="shared" si="36"/>
        <v/>
      </c>
      <c r="W603" s="24" t="str">
        <f t="shared" si="36"/>
        <v/>
      </c>
      <c r="X603" s="24" t="str">
        <f t="shared" si="36"/>
        <v/>
      </c>
      <c r="Y603" s="24" t="str">
        <f t="shared" si="36"/>
        <v/>
      </c>
      <c r="Z603" s="24" t="str">
        <f t="shared" si="36"/>
        <v/>
      </c>
      <c r="AA603" s="24" t="str">
        <f t="shared" si="36"/>
        <v/>
      </c>
      <c r="AB603" s="24" t="str">
        <f t="shared" si="36"/>
        <v/>
      </c>
      <c r="AC603" s="24" t="str">
        <f t="shared" si="36"/>
        <v/>
      </c>
      <c r="AD603" s="24" t="str">
        <f t="shared" si="36"/>
        <v/>
      </c>
      <c r="AE603" s="34" t="str">
        <f t="shared" si="36"/>
        <v/>
      </c>
      <c r="AF603" s="24" t="str">
        <f t="shared" si="36"/>
        <v/>
      </c>
      <c r="AG603" s="24" t="str">
        <f t="shared" si="36"/>
        <v/>
      </c>
      <c r="AH603" s="24" t="str">
        <f t="shared" si="36"/>
        <v/>
      </c>
      <c r="AI603" s="24" t="str">
        <f t="shared" si="36"/>
        <v/>
      </c>
      <c r="AJ603" s="24" t="str">
        <f t="shared" si="36"/>
        <v/>
      </c>
      <c r="AK603" s="24" t="str">
        <f t="shared" si="36"/>
        <v/>
      </c>
      <c r="AL603" s="24" t="str">
        <f t="shared" si="36"/>
        <v/>
      </c>
      <c r="AM603" s="52" t="str">
        <f t="shared" si="36"/>
        <v/>
      </c>
      <c r="AN603" s="27" t="str">
        <f t="shared" si="36"/>
        <v/>
      </c>
    </row>
    <row r="604" spans="2:40" ht="15" customHeight="1" x14ac:dyDescent="0.2">
      <c r="B604" s="123"/>
      <c r="D604" s="126"/>
      <c r="E604" s="129"/>
      <c r="F604" s="130"/>
      <c r="G604" s="130"/>
      <c r="H604" s="129"/>
      <c r="I604" s="130"/>
      <c r="J604" s="130"/>
      <c r="K604" s="129"/>
      <c r="L604" s="132"/>
      <c r="M604" s="121" t="str">
        <f t="shared" ref="M604:AN604" si="37">IF(OR(TRIM(M601)=0,TRIM(M601)=""),IF(M602="","",M602),IF(IFERROR(TRIM(INDEX(QryItemNamed,MATCH(TRIM(M601),ITEM,0),2)),"")="Y",TRIM(RIGHT(IFERROR(TRIM(INDEX(QryItemNamed,MATCH(TRIM(M601),ITEM,0),4)),"123456789012"),LEN(IFERROR(TRIM(INDEX(QryItemNamed,MATCH(TRIM(M601),ITEM,0),4)),"123456789012"))-9))&amp;M602,IFERROR(TRIM(INDEX(QryItemNamed,MATCH(TRIM(M601),ITEM,0),4))&amp;M602,"ITEM CODE DOES NOT EXIST IN ITEM MASTER")))</f>
        <v/>
      </c>
      <c r="N604" s="116" t="str">
        <f t="shared" si="37"/>
        <v/>
      </c>
      <c r="O604" s="116" t="str">
        <f t="shared" si="37"/>
        <v/>
      </c>
      <c r="P604" s="116" t="str">
        <f t="shared" si="37"/>
        <v/>
      </c>
      <c r="Q604" s="116" t="str">
        <f t="shared" si="37"/>
        <v/>
      </c>
      <c r="R604" s="116" t="str">
        <f t="shared" si="37"/>
        <v/>
      </c>
      <c r="S604" s="116" t="str">
        <f t="shared" si="37"/>
        <v/>
      </c>
      <c r="T604" s="116" t="str">
        <f t="shared" si="37"/>
        <v/>
      </c>
      <c r="U604" s="116" t="str">
        <f t="shared" si="37"/>
        <v/>
      </c>
      <c r="V604" s="116" t="str">
        <f t="shared" si="37"/>
        <v/>
      </c>
      <c r="W604" s="116" t="str">
        <f t="shared" si="37"/>
        <v/>
      </c>
      <c r="X604" s="116" t="str">
        <f t="shared" si="37"/>
        <v/>
      </c>
      <c r="Y604" s="116" t="str">
        <f t="shared" si="37"/>
        <v/>
      </c>
      <c r="Z604" s="116" t="str">
        <f t="shared" si="37"/>
        <v/>
      </c>
      <c r="AA604" s="116" t="str">
        <f t="shared" si="37"/>
        <v/>
      </c>
      <c r="AB604" s="116" t="str">
        <f t="shared" si="37"/>
        <v/>
      </c>
      <c r="AC604" s="116" t="str">
        <f t="shared" si="37"/>
        <v/>
      </c>
      <c r="AD604" s="116" t="str">
        <f t="shared" si="37"/>
        <v/>
      </c>
      <c r="AE604" s="121" t="str">
        <f t="shared" si="37"/>
        <v/>
      </c>
      <c r="AF604" s="116" t="str">
        <f t="shared" si="37"/>
        <v/>
      </c>
      <c r="AG604" s="116" t="str">
        <f t="shared" si="37"/>
        <v/>
      </c>
      <c r="AH604" s="116" t="str">
        <f t="shared" si="37"/>
        <v/>
      </c>
      <c r="AI604" s="116" t="str">
        <f t="shared" si="37"/>
        <v/>
      </c>
      <c r="AJ604" s="116" t="str">
        <f t="shared" si="37"/>
        <v/>
      </c>
      <c r="AK604" s="116" t="str">
        <f t="shared" si="37"/>
        <v/>
      </c>
      <c r="AL604" s="116" t="str">
        <f t="shared" si="37"/>
        <v/>
      </c>
      <c r="AM604" s="116" t="str">
        <f t="shared" si="37"/>
        <v/>
      </c>
      <c r="AN604" s="117" t="str">
        <f t="shared" si="37"/>
        <v/>
      </c>
    </row>
    <row r="605" spans="2:40" ht="15" customHeight="1" x14ac:dyDescent="0.2">
      <c r="B605" s="123"/>
      <c r="D605" s="126"/>
      <c r="E605" s="129"/>
      <c r="F605" s="130"/>
      <c r="G605" s="130"/>
      <c r="H605" s="129"/>
      <c r="I605" s="130"/>
      <c r="J605" s="130"/>
      <c r="K605" s="129"/>
      <c r="L605" s="132"/>
      <c r="M605" s="121"/>
      <c r="N605" s="116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  <c r="AA605" s="116"/>
      <c r="AB605" s="116"/>
      <c r="AC605" s="116"/>
      <c r="AD605" s="116"/>
      <c r="AE605" s="121"/>
      <c r="AF605" s="116"/>
      <c r="AG605" s="116"/>
      <c r="AH605" s="116"/>
      <c r="AI605" s="116"/>
      <c r="AJ605" s="116"/>
      <c r="AK605" s="116"/>
      <c r="AL605" s="116"/>
      <c r="AM605" s="116"/>
      <c r="AN605" s="117"/>
    </row>
    <row r="606" spans="2:40" ht="15" customHeight="1" x14ac:dyDescent="0.2">
      <c r="B606" s="123"/>
      <c r="D606" s="126"/>
      <c r="E606" s="129"/>
      <c r="F606" s="130"/>
      <c r="G606" s="130"/>
      <c r="H606" s="129"/>
      <c r="I606" s="130"/>
      <c r="J606" s="130"/>
      <c r="K606" s="129"/>
      <c r="L606" s="132"/>
      <c r="M606" s="121"/>
      <c r="N606" s="116"/>
      <c r="O606" s="116"/>
      <c r="P606" s="116"/>
      <c r="Q606" s="116"/>
      <c r="R606" s="116"/>
      <c r="S606" s="116"/>
      <c r="T606" s="116"/>
      <c r="U606" s="116"/>
      <c r="V606" s="116"/>
      <c r="W606" s="116"/>
      <c r="X606" s="116"/>
      <c r="Y606" s="116"/>
      <c r="Z606" s="116"/>
      <c r="AA606" s="116"/>
      <c r="AB606" s="116"/>
      <c r="AC606" s="116"/>
      <c r="AD606" s="116"/>
      <c r="AE606" s="121"/>
      <c r="AF606" s="116"/>
      <c r="AG606" s="116"/>
      <c r="AH606" s="116"/>
      <c r="AI606" s="116"/>
      <c r="AJ606" s="116"/>
      <c r="AK606" s="116"/>
      <c r="AL606" s="116"/>
      <c r="AM606" s="116"/>
      <c r="AN606" s="117"/>
    </row>
    <row r="607" spans="2:40" ht="15" customHeight="1" x14ac:dyDescent="0.2">
      <c r="B607" s="123"/>
      <c r="D607" s="126"/>
      <c r="E607" s="129"/>
      <c r="F607" s="130"/>
      <c r="G607" s="130"/>
      <c r="H607" s="129"/>
      <c r="I607" s="130"/>
      <c r="J607" s="130"/>
      <c r="K607" s="129"/>
      <c r="L607" s="132"/>
      <c r="M607" s="121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  <c r="AA607" s="116"/>
      <c r="AB607" s="116"/>
      <c r="AC607" s="116"/>
      <c r="AD607" s="116"/>
      <c r="AE607" s="121"/>
      <c r="AF607" s="116"/>
      <c r="AG607" s="116"/>
      <c r="AH607" s="116"/>
      <c r="AI607" s="116"/>
      <c r="AJ607" s="116"/>
      <c r="AK607" s="116"/>
      <c r="AL607" s="116"/>
      <c r="AM607" s="116"/>
      <c r="AN607" s="117"/>
    </row>
    <row r="608" spans="2:40" ht="15" customHeight="1" x14ac:dyDescent="0.2">
      <c r="B608" s="123"/>
      <c r="D608" s="126"/>
      <c r="E608" s="129"/>
      <c r="F608" s="130"/>
      <c r="G608" s="130"/>
      <c r="H608" s="129"/>
      <c r="I608" s="130"/>
      <c r="J608" s="130"/>
      <c r="K608" s="129"/>
      <c r="L608" s="132"/>
      <c r="M608" s="121"/>
      <c r="N608" s="116"/>
      <c r="O608" s="116"/>
      <c r="P608" s="116"/>
      <c r="Q608" s="116"/>
      <c r="R608" s="116"/>
      <c r="S608" s="116"/>
      <c r="T608" s="116"/>
      <c r="U608" s="116"/>
      <c r="V608" s="116"/>
      <c r="W608" s="116"/>
      <c r="X608" s="116"/>
      <c r="Y608" s="116"/>
      <c r="Z608" s="116"/>
      <c r="AA608" s="116"/>
      <c r="AB608" s="116"/>
      <c r="AC608" s="116"/>
      <c r="AD608" s="116"/>
      <c r="AE608" s="121"/>
      <c r="AF608" s="116"/>
      <c r="AG608" s="116"/>
      <c r="AH608" s="116"/>
      <c r="AI608" s="116"/>
      <c r="AJ608" s="116"/>
      <c r="AK608" s="116"/>
      <c r="AL608" s="116"/>
      <c r="AM608" s="116"/>
      <c r="AN608" s="117"/>
    </row>
    <row r="609" spans="2:40" ht="15" customHeight="1" x14ac:dyDescent="0.2">
      <c r="B609" s="123"/>
      <c r="D609" s="126"/>
      <c r="E609" s="129"/>
      <c r="F609" s="130"/>
      <c r="G609" s="130"/>
      <c r="H609" s="129"/>
      <c r="I609" s="130"/>
      <c r="J609" s="130"/>
      <c r="K609" s="129"/>
      <c r="L609" s="132"/>
      <c r="M609" s="121"/>
      <c r="N609" s="116"/>
      <c r="O609" s="116"/>
      <c r="P609" s="116"/>
      <c r="Q609" s="116"/>
      <c r="R609" s="116"/>
      <c r="S609" s="116"/>
      <c r="T609" s="116"/>
      <c r="U609" s="116"/>
      <c r="V609" s="116"/>
      <c r="W609" s="116"/>
      <c r="X609" s="116"/>
      <c r="Y609" s="116"/>
      <c r="Z609" s="116"/>
      <c r="AA609" s="116"/>
      <c r="AB609" s="116"/>
      <c r="AC609" s="116"/>
      <c r="AD609" s="116"/>
      <c r="AE609" s="121"/>
      <c r="AF609" s="116"/>
      <c r="AG609" s="116"/>
      <c r="AH609" s="116"/>
      <c r="AI609" s="116"/>
      <c r="AJ609" s="116"/>
      <c r="AK609" s="116"/>
      <c r="AL609" s="116"/>
      <c r="AM609" s="116"/>
      <c r="AN609" s="117"/>
    </row>
    <row r="610" spans="2:40" ht="15" customHeight="1" x14ac:dyDescent="0.2">
      <c r="B610" s="123"/>
      <c r="D610" s="126"/>
      <c r="E610" s="129"/>
      <c r="F610" s="130"/>
      <c r="G610" s="130"/>
      <c r="H610" s="129"/>
      <c r="I610" s="130"/>
      <c r="J610" s="130"/>
      <c r="K610" s="129"/>
      <c r="L610" s="132"/>
      <c r="M610" s="121"/>
      <c r="N610" s="116"/>
      <c r="O610" s="116"/>
      <c r="P610" s="116"/>
      <c r="Q610" s="116"/>
      <c r="R610" s="116"/>
      <c r="S610" s="116"/>
      <c r="T610" s="116"/>
      <c r="U610" s="116"/>
      <c r="V610" s="116"/>
      <c r="W610" s="116"/>
      <c r="X610" s="116"/>
      <c r="Y610" s="116"/>
      <c r="Z610" s="116"/>
      <c r="AA610" s="116"/>
      <c r="AB610" s="116"/>
      <c r="AC610" s="116"/>
      <c r="AD610" s="116"/>
      <c r="AE610" s="121"/>
      <c r="AF610" s="116"/>
      <c r="AG610" s="116"/>
      <c r="AH610" s="116"/>
      <c r="AI610" s="116"/>
      <c r="AJ610" s="116"/>
      <c r="AK610" s="116"/>
      <c r="AL610" s="116"/>
      <c r="AM610" s="116"/>
      <c r="AN610" s="117"/>
    </row>
    <row r="611" spans="2:40" ht="15" customHeight="1" x14ac:dyDescent="0.2">
      <c r="B611" s="123"/>
      <c r="D611" s="126"/>
      <c r="E611" s="129"/>
      <c r="F611" s="130"/>
      <c r="G611" s="130"/>
      <c r="H611" s="129"/>
      <c r="I611" s="130"/>
      <c r="J611" s="130"/>
      <c r="K611" s="129"/>
      <c r="L611" s="132"/>
      <c r="M611" s="121"/>
      <c r="N611" s="116"/>
      <c r="O611" s="116"/>
      <c r="P611" s="116"/>
      <c r="Q611" s="116"/>
      <c r="R611" s="116"/>
      <c r="S611" s="116"/>
      <c r="T611" s="116"/>
      <c r="U611" s="116"/>
      <c r="V611" s="116"/>
      <c r="W611" s="116"/>
      <c r="X611" s="116"/>
      <c r="Y611" s="116"/>
      <c r="Z611" s="116"/>
      <c r="AA611" s="116"/>
      <c r="AB611" s="116"/>
      <c r="AC611" s="116"/>
      <c r="AD611" s="116"/>
      <c r="AE611" s="121"/>
      <c r="AF611" s="116"/>
      <c r="AG611" s="116"/>
      <c r="AH611" s="116"/>
      <c r="AI611" s="116"/>
      <c r="AJ611" s="116"/>
      <c r="AK611" s="116"/>
      <c r="AL611" s="116"/>
      <c r="AM611" s="116"/>
      <c r="AN611" s="117"/>
    </row>
    <row r="612" spans="2:40" ht="15" customHeight="1" x14ac:dyDescent="0.2">
      <c r="B612" s="123"/>
      <c r="D612" s="126"/>
      <c r="E612" s="129"/>
      <c r="F612" s="130"/>
      <c r="G612" s="130"/>
      <c r="H612" s="129"/>
      <c r="I612" s="130"/>
      <c r="J612" s="130"/>
      <c r="K612" s="129"/>
      <c r="L612" s="132"/>
      <c r="M612" s="121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  <c r="X612" s="116"/>
      <c r="Y612" s="116"/>
      <c r="Z612" s="116"/>
      <c r="AA612" s="116"/>
      <c r="AB612" s="116"/>
      <c r="AC612" s="116"/>
      <c r="AD612" s="116"/>
      <c r="AE612" s="121"/>
      <c r="AF612" s="116"/>
      <c r="AG612" s="116"/>
      <c r="AH612" s="116"/>
      <c r="AI612" s="116"/>
      <c r="AJ612" s="116"/>
      <c r="AK612" s="116"/>
      <c r="AL612" s="116"/>
      <c r="AM612" s="116"/>
      <c r="AN612" s="117"/>
    </row>
    <row r="613" spans="2:40" ht="12.75" customHeight="1" x14ac:dyDescent="0.2">
      <c r="B613" s="123"/>
      <c r="D613" s="126"/>
      <c r="E613" s="129"/>
      <c r="F613" s="130"/>
      <c r="G613" s="130"/>
      <c r="H613" s="129"/>
      <c r="I613" s="130"/>
      <c r="J613" s="130"/>
      <c r="K613" s="129"/>
      <c r="L613" s="132"/>
      <c r="M613" s="121"/>
      <c r="N613" s="116"/>
      <c r="O613" s="116"/>
      <c r="P613" s="116"/>
      <c r="Q613" s="116"/>
      <c r="R613" s="116"/>
      <c r="S613" s="116"/>
      <c r="T613" s="116"/>
      <c r="U613" s="116"/>
      <c r="V613" s="116"/>
      <c r="W613" s="116"/>
      <c r="X613" s="116"/>
      <c r="Y613" s="116"/>
      <c r="Z613" s="116"/>
      <c r="AA613" s="116"/>
      <c r="AB613" s="116"/>
      <c r="AC613" s="116"/>
      <c r="AD613" s="116"/>
      <c r="AE613" s="121"/>
      <c r="AF613" s="116"/>
      <c r="AG613" s="116"/>
      <c r="AH613" s="116"/>
      <c r="AI613" s="116"/>
      <c r="AJ613" s="116"/>
      <c r="AK613" s="116"/>
      <c r="AL613" s="116"/>
      <c r="AM613" s="116"/>
      <c r="AN613" s="117"/>
    </row>
    <row r="614" spans="2:40" ht="15" customHeight="1" x14ac:dyDescent="0.2">
      <c r="B614" s="123"/>
      <c r="D614" s="126"/>
      <c r="E614" s="129"/>
      <c r="F614" s="130"/>
      <c r="G614" s="130"/>
      <c r="H614" s="129"/>
      <c r="I614" s="130"/>
      <c r="J614" s="130"/>
      <c r="K614" s="129"/>
      <c r="L614" s="132"/>
      <c r="M614" s="121"/>
      <c r="N614" s="116"/>
      <c r="O614" s="116"/>
      <c r="P614" s="116"/>
      <c r="Q614" s="116"/>
      <c r="R614" s="116"/>
      <c r="S614" s="116"/>
      <c r="T614" s="116"/>
      <c r="U614" s="116"/>
      <c r="V614" s="116"/>
      <c r="W614" s="116"/>
      <c r="X614" s="116"/>
      <c r="Y614" s="116"/>
      <c r="Z614" s="116"/>
      <c r="AA614" s="116"/>
      <c r="AB614" s="116"/>
      <c r="AC614" s="116"/>
      <c r="AD614" s="116"/>
      <c r="AE614" s="121"/>
      <c r="AF614" s="116"/>
      <c r="AG614" s="116"/>
      <c r="AH614" s="116"/>
      <c r="AI614" s="116"/>
      <c r="AJ614" s="116"/>
      <c r="AK614" s="116"/>
      <c r="AL614" s="116"/>
      <c r="AM614" s="116"/>
      <c r="AN614" s="117"/>
    </row>
    <row r="615" spans="2:40" ht="15" customHeight="1" x14ac:dyDescent="0.2">
      <c r="B615" s="123"/>
      <c r="D615" s="126"/>
      <c r="E615" s="129"/>
      <c r="F615" s="130"/>
      <c r="G615" s="130"/>
      <c r="H615" s="129"/>
      <c r="I615" s="130"/>
      <c r="J615" s="130"/>
      <c r="K615" s="129"/>
      <c r="L615" s="132"/>
      <c r="M615" s="121"/>
      <c r="N615" s="116"/>
      <c r="O615" s="116"/>
      <c r="P615" s="116"/>
      <c r="Q615" s="116"/>
      <c r="R615" s="116"/>
      <c r="S615" s="116"/>
      <c r="T615" s="116"/>
      <c r="U615" s="116"/>
      <c r="V615" s="116"/>
      <c r="W615" s="116"/>
      <c r="X615" s="116"/>
      <c r="Y615" s="116"/>
      <c r="Z615" s="116"/>
      <c r="AA615" s="116"/>
      <c r="AB615" s="116"/>
      <c r="AC615" s="116"/>
      <c r="AD615" s="116"/>
      <c r="AE615" s="121"/>
      <c r="AF615" s="116"/>
      <c r="AG615" s="116"/>
      <c r="AH615" s="116"/>
      <c r="AI615" s="116"/>
      <c r="AJ615" s="116"/>
      <c r="AK615" s="116"/>
      <c r="AL615" s="116"/>
      <c r="AM615" s="116"/>
      <c r="AN615" s="117"/>
    </row>
    <row r="616" spans="2:40" ht="15" customHeight="1" x14ac:dyDescent="0.2">
      <c r="B616" s="123"/>
      <c r="D616" s="126"/>
      <c r="E616" s="129"/>
      <c r="F616" s="130"/>
      <c r="G616" s="130"/>
      <c r="H616" s="129"/>
      <c r="I616" s="130"/>
      <c r="J616" s="130"/>
      <c r="K616" s="129"/>
      <c r="L616" s="132"/>
      <c r="M616" s="121"/>
      <c r="N616" s="116"/>
      <c r="O616" s="116"/>
      <c r="P616" s="116"/>
      <c r="Q616" s="116"/>
      <c r="R616" s="116"/>
      <c r="S616" s="116"/>
      <c r="T616" s="116"/>
      <c r="U616" s="116"/>
      <c r="V616" s="116"/>
      <c r="W616" s="116"/>
      <c r="X616" s="116"/>
      <c r="Y616" s="116"/>
      <c r="Z616" s="116"/>
      <c r="AA616" s="116"/>
      <c r="AB616" s="116"/>
      <c r="AC616" s="116"/>
      <c r="AD616" s="116"/>
      <c r="AE616" s="121"/>
      <c r="AF616" s="116"/>
      <c r="AG616" s="116"/>
      <c r="AH616" s="116"/>
      <c r="AI616" s="116"/>
      <c r="AJ616" s="116"/>
      <c r="AK616" s="116"/>
      <c r="AL616" s="116"/>
      <c r="AM616" s="116"/>
      <c r="AN616" s="117"/>
    </row>
    <row r="617" spans="2:40" ht="15" customHeight="1" thickBot="1" x14ac:dyDescent="0.25">
      <c r="B617" s="124"/>
      <c r="D617" s="126"/>
      <c r="E617" s="129"/>
      <c r="F617" s="130"/>
      <c r="G617" s="130"/>
      <c r="H617" s="129"/>
      <c r="I617" s="130"/>
      <c r="J617" s="130"/>
      <c r="K617" s="133"/>
      <c r="L617" s="134"/>
      <c r="M617" s="35" t="str">
        <f t="shared" ref="M617:AN617" si="38">IF(OR(TRIM(M601)=0,TRIM(M601)=""),"",IF(IFERROR(TRIM(INDEX(QryItemNamed,MATCH(TRIM(M601),ITEM,0),3)),"")="LS","",IFERROR(TRIM(INDEX(QryItemNamed,MATCH(TRIM(M601),ITEM,0),3)),"")))</f>
        <v/>
      </c>
      <c r="N617" s="8" t="str">
        <f t="shared" si="38"/>
        <v/>
      </c>
      <c r="O617" s="8" t="str">
        <f t="shared" si="38"/>
        <v/>
      </c>
      <c r="P617" s="8" t="str">
        <f t="shared" si="38"/>
        <v/>
      </c>
      <c r="Q617" s="8" t="str">
        <f t="shared" si="38"/>
        <v/>
      </c>
      <c r="R617" s="8" t="str">
        <f t="shared" si="38"/>
        <v/>
      </c>
      <c r="S617" s="8" t="str">
        <f t="shared" si="38"/>
        <v/>
      </c>
      <c r="T617" s="8" t="str">
        <f t="shared" si="38"/>
        <v/>
      </c>
      <c r="U617" s="8" t="str">
        <f t="shared" si="38"/>
        <v/>
      </c>
      <c r="V617" s="8" t="str">
        <f t="shared" si="38"/>
        <v/>
      </c>
      <c r="W617" s="8" t="str">
        <f t="shared" si="38"/>
        <v/>
      </c>
      <c r="X617" s="8" t="str">
        <f t="shared" si="38"/>
        <v/>
      </c>
      <c r="Y617" s="8" t="str">
        <f t="shared" si="38"/>
        <v/>
      </c>
      <c r="Z617" s="8" t="str">
        <f t="shared" si="38"/>
        <v/>
      </c>
      <c r="AA617" s="8" t="str">
        <f t="shared" si="38"/>
        <v/>
      </c>
      <c r="AB617" s="8" t="str">
        <f t="shared" si="38"/>
        <v/>
      </c>
      <c r="AC617" s="8" t="str">
        <f t="shared" si="38"/>
        <v/>
      </c>
      <c r="AD617" s="8" t="str">
        <f t="shared" si="38"/>
        <v/>
      </c>
      <c r="AE617" s="35" t="str">
        <f t="shared" si="38"/>
        <v/>
      </c>
      <c r="AF617" s="8" t="str">
        <f t="shared" si="38"/>
        <v/>
      </c>
      <c r="AG617" s="8" t="str">
        <f t="shared" si="38"/>
        <v/>
      </c>
      <c r="AH617" s="8" t="str">
        <f t="shared" si="38"/>
        <v/>
      </c>
      <c r="AI617" s="8" t="str">
        <f t="shared" si="38"/>
        <v/>
      </c>
      <c r="AJ617" s="8" t="str">
        <f t="shared" si="38"/>
        <v/>
      </c>
      <c r="AK617" s="8" t="str">
        <f t="shared" si="38"/>
        <v/>
      </c>
      <c r="AL617" s="8" t="str">
        <f t="shared" si="38"/>
        <v/>
      </c>
      <c r="AM617" s="53" t="str">
        <f t="shared" si="38"/>
        <v/>
      </c>
      <c r="AN617" s="28" t="str">
        <f t="shared" si="38"/>
        <v/>
      </c>
    </row>
    <row r="618" spans="2:40" ht="12.75" customHeight="1" x14ac:dyDescent="0.2">
      <c r="B618" s="15"/>
      <c r="D618" s="32"/>
      <c r="E618" s="36"/>
      <c r="F618" s="37"/>
      <c r="G618" s="38"/>
      <c r="H618" s="40"/>
      <c r="I618" s="39"/>
      <c r="J618" s="41"/>
      <c r="K618" s="101"/>
      <c r="L618" s="102"/>
      <c r="M618" s="21"/>
      <c r="N618" s="9"/>
      <c r="O618" s="9"/>
      <c r="P618" s="9"/>
      <c r="Q618" s="9"/>
      <c r="R618" s="9"/>
      <c r="S618" s="9"/>
      <c r="T618" s="9"/>
      <c r="U618" s="9"/>
      <c r="V618" s="9"/>
      <c r="W618" s="19"/>
      <c r="X618" s="19"/>
      <c r="Y618" s="9"/>
      <c r="Z618" s="9"/>
      <c r="AA618" s="9"/>
      <c r="AB618" s="9"/>
      <c r="AC618" s="39"/>
      <c r="AD618" s="39"/>
      <c r="AE618" s="57"/>
      <c r="AF618" s="9"/>
      <c r="AG618" s="19"/>
      <c r="AH618" s="9"/>
      <c r="AI618" s="9"/>
      <c r="AJ618" s="9"/>
      <c r="AK618" s="9"/>
      <c r="AL618" s="9"/>
      <c r="AM618" s="43"/>
      <c r="AN618" s="30"/>
    </row>
    <row r="619" spans="2:40" ht="12.75" customHeight="1" x14ac:dyDescent="0.2">
      <c r="B619" s="15"/>
      <c r="D619" s="63"/>
      <c r="E619" s="118"/>
      <c r="F619" s="119"/>
      <c r="G619" s="120"/>
      <c r="H619" s="64"/>
      <c r="I619" s="64"/>
      <c r="J619" s="65"/>
      <c r="K619" s="99"/>
      <c r="L619" s="100"/>
      <c r="M619" s="21"/>
      <c r="N619" s="9"/>
      <c r="O619" s="9"/>
      <c r="P619" s="9"/>
      <c r="Q619" s="9"/>
      <c r="R619" s="9"/>
      <c r="S619" s="9"/>
      <c r="T619" s="9"/>
      <c r="U619" s="9"/>
      <c r="V619" s="9"/>
      <c r="W619" s="19"/>
      <c r="X619" s="19"/>
      <c r="Y619" s="9"/>
      <c r="Z619" s="9"/>
      <c r="AA619" s="9"/>
      <c r="AB619" s="9"/>
      <c r="AC619" s="9"/>
      <c r="AD619" s="9"/>
      <c r="AE619" s="20"/>
      <c r="AF619" s="9"/>
      <c r="AG619" s="19"/>
      <c r="AH619" s="9"/>
      <c r="AI619" s="9"/>
      <c r="AJ619" s="9"/>
      <c r="AK619" s="9"/>
      <c r="AL619" s="9"/>
      <c r="AM619" s="43"/>
      <c r="AN619" s="30"/>
    </row>
    <row r="620" spans="2:40" ht="12.75" customHeight="1" x14ac:dyDescent="0.2">
      <c r="B620" s="15"/>
      <c r="D620" s="29"/>
      <c r="E620" s="107"/>
      <c r="F620" s="108"/>
      <c r="G620" s="109"/>
      <c r="H620" s="25"/>
      <c r="I620" s="23"/>
      <c r="J620" s="25"/>
      <c r="K620" s="99"/>
      <c r="L620" s="100"/>
      <c r="M620" s="21"/>
      <c r="N620" s="9"/>
      <c r="O620" s="9"/>
      <c r="P620" s="9"/>
      <c r="Q620" s="9"/>
      <c r="R620" s="9"/>
      <c r="S620" s="9"/>
      <c r="T620" s="9"/>
      <c r="U620" s="9"/>
      <c r="V620" s="9"/>
      <c r="W620" s="19"/>
      <c r="X620" s="19"/>
      <c r="Y620" s="9"/>
      <c r="Z620" s="9"/>
      <c r="AA620" s="9"/>
      <c r="AB620" s="9"/>
      <c r="AC620" s="9"/>
      <c r="AD620" s="9"/>
      <c r="AE620" s="20"/>
      <c r="AF620" s="9"/>
      <c r="AG620" s="19"/>
      <c r="AH620" s="9"/>
      <c r="AI620" s="9"/>
      <c r="AJ620" s="9"/>
      <c r="AK620" s="9"/>
      <c r="AL620" s="9"/>
      <c r="AM620" s="43"/>
      <c r="AN620" s="30"/>
    </row>
    <row r="621" spans="2:40" ht="12.75" customHeight="1" x14ac:dyDescent="0.2">
      <c r="B621" s="15"/>
      <c r="D621" s="31"/>
      <c r="E621" s="104"/>
      <c r="F621" s="105"/>
      <c r="G621" s="106"/>
      <c r="H621" s="59"/>
      <c r="I621" s="9"/>
      <c r="J621" s="59"/>
      <c r="K621" s="99"/>
      <c r="L621" s="100"/>
      <c r="M621" s="21"/>
      <c r="N621" s="9"/>
      <c r="O621" s="22"/>
      <c r="P621" s="9"/>
      <c r="Q621" s="9"/>
      <c r="R621" s="9"/>
      <c r="S621" s="9"/>
      <c r="T621" s="9"/>
      <c r="U621" s="9"/>
      <c r="V621" s="9"/>
      <c r="W621" s="9"/>
      <c r="X621" s="19"/>
      <c r="Y621" s="9"/>
      <c r="Z621" s="22"/>
      <c r="AA621" s="9"/>
      <c r="AB621" s="9"/>
      <c r="AC621" s="9"/>
      <c r="AD621" s="9"/>
      <c r="AE621" s="20"/>
      <c r="AF621" s="9"/>
      <c r="AG621" s="9"/>
      <c r="AH621" s="9"/>
      <c r="AI621" s="9"/>
      <c r="AJ621" s="9"/>
      <c r="AK621" s="9"/>
      <c r="AL621" s="9"/>
      <c r="AM621" s="43"/>
      <c r="AN621" s="30"/>
    </row>
    <row r="622" spans="2:40" ht="12.75" customHeight="1" x14ac:dyDescent="0.2">
      <c r="B622" s="15"/>
      <c r="D622" s="31"/>
      <c r="E622" s="104"/>
      <c r="F622" s="105"/>
      <c r="G622" s="106"/>
      <c r="H622" s="59"/>
      <c r="I622" s="9"/>
      <c r="J622" s="59"/>
      <c r="K622" s="99"/>
      <c r="L622" s="100"/>
      <c r="M622" s="42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22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43"/>
      <c r="AN622" s="30"/>
    </row>
    <row r="623" spans="2:40" ht="12.75" customHeight="1" x14ac:dyDescent="0.2">
      <c r="B623" s="15"/>
      <c r="D623" s="31"/>
      <c r="E623" s="104"/>
      <c r="F623" s="105"/>
      <c r="G623" s="106"/>
      <c r="H623" s="59"/>
      <c r="I623" s="9"/>
      <c r="J623" s="59"/>
      <c r="K623" s="99"/>
      <c r="L623" s="100"/>
      <c r="M623" s="42"/>
      <c r="N623" s="9"/>
      <c r="O623" s="22"/>
      <c r="P623" s="9"/>
      <c r="Q623" s="9"/>
      <c r="R623" s="9"/>
      <c r="S623" s="9"/>
      <c r="T623" s="9"/>
      <c r="U623" s="9"/>
      <c r="V623" s="9"/>
      <c r="W623" s="9"/>
      <c r="X623" s="22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43"/>
      <c r="AN623" s="30"/>
    </row>
    <row r="624" spans="2:40" ht="12.75" customHeight="1" x14ac:dyDescent="0.2">
      <c r="B624" s="15"/>
      <c r="D624" s="31"/>
      <c r="E624" s="104"/>
      <c r="F624" s="105"/>
      <c r="G624" s="106"/>
      <c r="H624" s="59"/>
      <c r="I624" s="9"/>
      <c r="J624" s="59"/>
      <c r="K624" s="99"/>
      <c r="L624" s="100"/>
      <c r="M624" s="56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22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43"/>
      <c r="AN624" s="30"/>
    </row>
    <row r="625" spans="2:40" ht="12.75" customHeight="1" x14ac:dyDescent="0.2">
      <c r="B625" s="15"/>
      <c r="D625" s="31"/>
      <c r="E625" s="104"/>
      <c r="F625" s="105"/>
      <c r="G625" s="106"/>
      <c r="H625" s="59"/>
      <c r="I625" s="9"/>
      <c r="J625" s="59"/>
      <c r="K625" s="99"/>
      <c r="L625" s="100"/>
      <c r="M625" s="56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22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43"/>
      <c r="AN625" s="30"/>
    </row>
    <row r="626" spans="2:40" ht="12.75" customHeight="1" x14ac:dyDescent="0.2">
      <c r="B626" s="15"/>
      <c r="D626" s="31"/>
      <c r="E626" s="104"/>
      <c r="F626" s="105"/>
      <c r="G626" s="106"/>
      <c r="H626" s="59"/>
      <c r="I626" s="9"/>
      <c r="J626" s="59"/>
      <c r="K626" s="99"/>
      <c r="L626" s="100"/>
      <c r="M626" s="42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22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43"/>
      <c r="AN626" s="30"/>
    </row>
    <row r="627" spans="2:40" ht="12.75" customHeight="1" x14ac:dyDescent="0.2">
      <c r="B627" s="15"/>
      <c r="D627" s="31"/>
      <c r="E627" s="104"/>
      <c r="F627" s="105"/>
      <c r="G627" s="106"/>
      <c r="H627" s="59"/>
      <c r="I627" s="9"/>
      <c r="J627" s="59"/>
      <c r="K627" s="99"/>
      <c r="L627" s="100"/>
      <c r="M627" s="42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22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43"/>
      <c r="AN627" s="30"/>
    </row>
    <row r="628" spans="2:40" ht="12.75" customHeight="1" x14ac:dyDescent="0.2">
      <c r="B628" s="15"/>
      <c r="D628" s="31"/>
      <c r="E628" s="104"/>
      <c r="F628" s="105"/>
      <c r="G628" s="106"/>
      <c r="H628" s="59"/>
      <c r="I628" s="9"/>
      <c r="J628" s="59"/>
      <c r="K628" s="99"/>
      <c r="L628" s="100"/>
      <c r="M628" s="42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22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43"/>
      <c r="AN628" s="30"/>
    </row>
    <row r="629" spans="2:40" ht="12.75" customHeight="1" x14ac:dyDescent="0.2">
      <c r="B629" s="15"/>
      <c r="D629" s="31"/>
      <c r="E629" s="104"/>
      <c r="F629" s="105"/>
      <c r="G629" s="106"/>
      <c r="H629" s="59"/>
      <c r="I629" s="9"/>
      <c r="J629" s="59"/>
      <c r="K629" s="99"/>
      <c r="L629" s="100"/>
      <c r="M629" s="42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22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43"/>
      <c r="AN629" s="30"/>
    </row>
    <row r="630" spans="2:40" ht="12.75" customHeight="1" x14ac:dyDescent="0.2">
      <c r="B630" s="15"/>
      <c r="D630" s="31"/>
      <c r="E630" s="104"/>
      <c r="F630" s="105"/>
      <c r="G630" s="106"/>
      <c r="H630" s="59"/>
      <c r="I630" s="9"/>
      <c r="J630" s="59"/>
      <c r="K630" s="99"/>
      <c r="L630" s="100"/>
      <c r="M630" s="42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22"/>
      <c r="Y630" s="9"/>
      <c r="Z630" s="9"/>
      <c r="AA630" s="9"/>
      <c r="AB630" s="22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43"/>
      <c r="AN630" s="30"/>
    </row>
    <row r="631" spans="2:40" ht="12.75" customHeight="1" x14ac:dyDescent="0.2">
      <c r="B631" s="15"/>
      <c r="D631" s="31"/>
      <c r="E631" s="104"/>
      <c r="F631" s="105"/>
      <c r="G631" s="106"/>
      <c r="H631" s="59"/>
      <c r="I631" s="9"/>
      <c r="J631" s="59"/>
      <c r="K631" s="99"/>
      <c r="L631" s="100"/>
      <c r="M631" s="42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22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43"/>
      <c r="AN631" s="30"/>
    </row>
    <row r="632" spans="2:40" ht="12.75" customHeight="1" x14ac:dyDescent="0.2">
      <c r="B632" s="15"/>
      <c r="D632" s="31"/>
      <c r="E632" s="104"/>
      <c r="F632" s="105"/>
      <c r="G632" s="106"/>
      <c r="H632" s="59"/>
      <c r="I632" s="9"/>
      <c r="J632" s="59"/>
      <c r="K632" s="99"/>
      <c r="L632" s="100"/>
      <c r="M632" s="45"/>
      <c r="N632" s="9"/>
      <c r="O632" s="46"/>
      <c r="P632" s="46"/>
      <c r="Q632" s="46"/>
      <c r="R632" s="46"/>
      <c r="S632" s="46"/>
      <c r="T632" s="55"/>
      <c r="U632" s="46"/>
      <c r="V632" s="46"/>
      <c r="W632" s="46"/>
      <c r="X632" s="44"/>
      <c r="Y632" s="44"/>
      <c r="Z632" s="44"/>
      <c r="AA632" s="44"/>
      <c r="AB632" s="46"/>
      <c r="AC632" s="20"/>
      <c r="AD632" s="20"/>
      <c r="AE632" s="44"/>
      <c r="AF632" s="46"/>
      <c r="AG632" s="44"/>
      <c r="AH632" s="44"/>
      <c r="AI632" s="44"/>
      <c r="AJ632" s="44"/>
      <c r="AK632" s="44"/>
      <c r="AL632" s="20"/>
      <c r="AM632" s="54"/>
      <c r="AN632" s="50"/>
    </row>
    <row r="633" spans="2:40" ht="12.75" customHeight="1" x14ac:dyDescent="0.2">
      <c r="B633" s="15"/>
      <c r="D633" s="31"/>
      <c r="E633" s="104"/>
      <c r="F633" s="105"/>
      <c r="G633" s="106"/>
      <c r="H633" s="59"/>
      <c r="I633" s="9"/>
      <c r="J633" s="59"/>
      <c r="K633" s="99"/>
      <c r="L633" s="100"/>
      <c r="M633" s="45"/>
      <c r="N633" s="9"/>
      <c r="O633" s="44"/>
      <c r="P633" s="44"/>
      <c r="Q633" s="44"/>
      <c r="R633" s="44"/>
      <c r="S633" s="44"/>
      <c r="T633" s="55"/>
      <c r="U633" s="44"/>
      <c r="V633" s="44"/>
      <c r="W633" s="44"/>
      <c r="X633" s="44"/>
      <c r="Y633" s="44"/>
      <c r="Z633" s="44"/>
      <c r="AA633" s="44"/>
      <c r="AB633" s="44"/>
      <c r="AC633" s="9"/>
      <c r="AD633" s="9"/>
      <c r="AE633" s="48"/>
      <c r="AF633" s="44"/>
      <c r="AG633" s="44"/>
      <c r="AH633" s="44"/>
      <c r="AI633" s="44"/>
      <c r="AJ633" s="44"/>
      <c r="AK633" s="44"/>
      <c r="AL633" s="9"/>
      <c r="AM633" s="43"/>
      <c r="AN633" s="30"/>
    </row>
    <row r="634" spans="2:40" ht="12.75" customHeight="1" x14ac:dyDescent="0.2">
      <c r="B634" s="15"/>
      <c r="D634" s="31"/>
      <c r="E634" s="104"/>
      <c r="F634" s="105"/>
      <c r="G634" s="106"/>
      <c r="H634" s="59"/>
      <c r="I634" s="9"/>
      <c r="J634" s="59"/>
      <c r="K634" s="99"/>
      <c r="L634" s="100"/>
      <c r="M634" s="45"/>
      <c r="N634" s="9"/>
      <c r="O634" s="44"/>
      <c r="P634" s="44"/>
      <c r="Q634" s="44"/>
      <c r="R634" s="44"/>
      <c r="S634" s="44"/>
      <c r="T634" s="46"/>
      <c r="U634" s="44"/>
      <c r="V634" s="44"/>
      <c r="W634" s="44"/>
      <c r="X634" s="44"/>
      <c r="Y634" s="44"/>
      <c r="Z634" s="44"/>
      <c r="AA634" s="44"/>
      <c r="AB634" s="44"/>
      <c r="AC634" s="9"/>
      <c r="AD634" s="9"/>
      <c r="AE634" s="44"/>
      <c r="AF634" s="44"/>
      <c r="AG634" s="44"/>
      <c r="AH634" s="44"/>
      <c r="AI634" s="44"/>
      <c r="AJ634" s="44"/>
      <c r="AK634" s="44"/>
      <c r="AL634" s="9"/>
      <c r="AM634" s="43"/>
      <c r="AN634" s="30"/>
    </row>
    <row r="635" spans="2:40" ht="12.75" customHeight="1" x14ac:dyDescent="0.2">
      <c r="B635" s="15"/>
      <c r="D635" s="31"/>
      <c r="E635" s="104"/>
      <c r="F635" s="105"/>
      <c r="G635" s="106"/>
      <c r="H635" s="59"/>
      <c r="I635" s="9"/>
      <c r="J635" s="59"/>
      <c r="K635" s="99"/>
      <c r="L635" s="100"/>
      <c r="M635" s="45"/>
      <c r="N635" s="9"/>
      <c r="O635" s="44"/>
      <c r="P635" s="44"/>
      <c r="Q635" s="44"/>
      <c r="R635" s="44"/>
      <c r="S635" s="44"/>
      <c r="T635" s="46"/>
      <c r="U635" s="44"/>
      <c r="V635" s="44"/>
      <c r="W635" s="44"/>
      <c r="X635" s="44"/>
      <c r="Y635" s="44"/>
      <c r="Z635" s="44"/>
      <c r="AA635" s="44"/>
      <c r="AB635" s="44"/>
      <c r="AC635" s="9"/>
      <c r="AD635" s="9"/>
      <c r="AE635" s="44"/>
      <c r="AF635" s="44"/>
      <c r="AG635" s="44"/>
      <c r="AH635" s="44"/>
      <c r="AI635" s="44"/>
      <c r="AJ635" s="44"/>
      <c r="AK635" s="44"/>
      <c r="AL635" s="9"/>
      <c r="AM635" s="43"/>
      <c r="AN635" s="30"/>
    </row>
    <row r="636" spans="2:40" ht="12.75" customHeight="1" x14ac:dyDescent="0.2">
      <c r="B636" s="15"/>
      <c r="D636" s="31"/>
      <c r="E636" s="104"/>
      <c r="F636" s="105"/>
      <c r="G636" s="106"/>
      <c r="H636" s="59"/>
      <c r="I636" s="9"/>
      <c r="J636" s="59"/>
      <c r="K636" s="99"/>
      <c r="L636" s="100"/>
      <c r="M636" s="45"/>
      <c r="N636" s="9"/>
      <c r="O636" s="44"/>
      <c r="P636" s="44"/>
      <c r="Q636" s="44"/>
      <c r="R636" s="44"/>
      <c r="S636" s="44"/>
      <c r="T636" s="46"/>
      <c r="U636" s="44"/>
      <c r="V636" s="44"/>
      <c r="W636" s="46"/>
      <c r="X636" s="44"/>
      <c r="Y636" s="44"/>
      <c r="Z636" s="44"/>
      <c r="AA636" s="44"/>
      <c r="AB636" s="44"/>
      <c r="AC636" s="9"/>
      <c r="AD636" s="9"/>
      <c r="AE636" s="44"/>
      <c r="AF636" s="44"/>
      <c r="AG636" s="44"/>
      <c r="AH636" s="44"/>
      <c r="AI636" s="44"/>
      <c r="AJ636" s="44"/>
      <c r="AK636" s="44"/>
      <c r="AL636" s="9"/>
      <c r="AM636" s="43"/>
      <c r="AN636" s="30"/>
    </row>
    <row r="637" spans="2:40" ht="12.75" customHeight="1" x14ac:dyDescent="0.2">
      <c r="B637" s="15"/>
      <c r="D637" s="31"/>
      <c r="E637" s="104"/>
      <c r="F637" s="105"/>
      <c r="G637" s="106"/>
      <c r="H637" s="59"/>
      <c r="I637" s="9"/>
      <c r="J637" s="59"/>
      <c r="K637" s="99"/>
      <c r="L637" s="100"/>
      <c r="M637" s="21"/>
      <c r="N637" s="9"/>
      <c r="O637" s="9"/>
      <c r="P637" s="9"/>
      <c r="Q637" s="9"/>
      <c r="R637" s="9"/>
      <c r="S637" s="44"/>
      <c r="T637" s="9"/>
      <c r="U637" s="44"/>
      <c r="V637" s="44"/>
      <c r="W637" s="44"/>
      <c r="X637" s="46"/>
      <c r="Y637" s="19"/>
      <c r="Z637" s="9"/>
      <c r="AA637" s="9"/>
      <c r="AB637" s="9"/>
      <c r="AC637" s="9"/>
      <c r="AD637" s="9"/>
      <c r="AE637" s="9"/>
      <c r="AF637" s="9"/>
      <c r="AG637" s="9"/>
      <c r="AH637" s="26"/>
      <c r="AI637" s="26"/>
      <c r="AJ637" s="26"/>
      <c r="AK637" s="19"/>
      <c r="AL637" s="9"/>
      <c r="AM637" s="43"/>
      <c r="AN637" s="30"/>
    </row>
    <row r="638" spans="2:40" ht="12.75" customHeight="1" x14ac:dyDescent="0.2">
      <c r="B638" s="15"/>
      <c r="D638" s="31"/>
      <c r="E638" s="104"/>
      <c r="F638" s="105"/>
      <c r="G638" s="106"/>
      <c r="H638" s="59"/>
      <c r="I638" s="9"/>
      <c r="J638" s="59"/>
      <c r="K638" s="99"/>
      <c r="L638" s="100"/>
      <c r="M638" s="21"/>
      <c r="N638" s="9"/>
      <c r="O638" s="9"/>
      <c r="P638" s="9"/>
      <c r="Q638" s="9"/>
      <c r="R638" s="9"/>
      <c r="S638" s="44"/>
      <c r="T638" s="9"/>
      <c r="U638" s="44"/>
      <c r="V638" s="44"/>
      <c r="W638" s="44"/>
      <c r="X638" s="44"/>
      <c r="Y638" s="19"/>
      <c r="Z638" s="9"/>
      <c r="AA638" s="22"/>
      <c r="AB638" s="9"/>
      <c r="AC638" s="9"/>
      <c r="AD638" s="9"/>
      <c r="AE638" s="20"/>
      <c r="AF638" s="9"/>
      <c r="AG638" s="9"/>
      <c r="AH638" s="19"/>
      <c r="AI638" s="19"/>
      <c r="AJ638" s="19"/>
      <c r="AK638" s="19"/>
      <c r="AL638" s="9"/>
      <c r="AM638" s="43"/>
      <c r="AN638" s="30"/>
    </row>
    <row r="639" spans="2:40" ht="12.75" customHeight="1" x14ac:dyDescent="0.2">
      <c r="B639" s="15"/>
      <c r="D639" s="31"/>
      <c r="E639" s="104"/>
      <c r="F639" s="105"/>
      <c r="G639" s="106"/>
      <c r="H639" s="59"/>
      <c r="I639" s="9"/>
      <c r="J639" s="59"/>
      <c r="K639" s="99"/>
      <c r="L639" s="100"/>
      <c r="M639" s="21"/>
      <c r="N639" s="9"/>
      <c r="O639" s="9"/>
      <c r="P639" s="9"/>
      <c r="Q639" s="9"/>
      <c r="R639" s="9"/>
      <c r="S639" s="44"/>
      <c r="T639" s="9"/>
      <c r="U639" s="44"/>
      <c r="V639" s="44"/>
      <c r="W639" s="44"/>
      <c r="X639" s="44"/>
      <c r="Y639" s="19"/>
      <c r="Z639" s="9"/>
      <c r="AA639" s="22"/>
      <c r="AB639" s="9"/>
      <c r="AC639" s="9"/>
      <c r="AD639" s="9"/>
      <c r="AE639" s="20"/>
      <c r="AF639" s="9"/>
      <c r="AG639" s="9"/>
      <c r="AH639" s="19"/>
      <c r="AI639" s="19"/>
      <c r="AJ639" s="19"/>
      <c r="AK639" s="19"/>
      <c r="AL639" s="9"/>
      <c r="AM639" s="43"/>
      <c r="AN639" s="30"/>
    </row>
    <row r="640" spans="2:40" ht="12.75" customHeight="1" x14ac:dyDescent="0.2">
      <c r="B640" s="15"/>
      <c r="D640" s="31"/>
      <c r="E640" s="104"/>
      <c r="F640" s="105"/>
      <c r="G640" s="106"/>
      <c r="H640" s="59"/>
      <c r="I640" s="9"/>
      <c r="J640" s="59"/>
      <c r="K640" s="99"/>
      <c r="L640" s="100"/>
      <c r="M640" s="21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19"/>
      <c r="Y640" s="19"/>
      <c r="Z640" s="22"/>
      <c r="AA640" s="9"/>
      <c r="AB640" s="9"/>
      <c r="AC640" s="9"/>
      <c r="AD640" s="9"/>
      <c r="AE640" s="20"/>
      <c r="AF640" s="9"/>
      <c r="AG640" s="9"/>
      <c r="AH640" s="22"/>
      <c r="AI640" s="22"/>
      <c r="AJ640" s="22"/>
      <c r="AK640" s="9"/>
      <c r="AL640" s="9"/>
      <c r="AM640" s="43"/>
      <c r="AN640" s="30"/>
    </row>
    <row r="641" spans="2:40" ht="12.75" customHeight="1" x14ac:dyDescent="0.2">
      <c r="B641" s="15"/>
      <c r="D641" s="31"/>
      <c r="E641" s="104"/>
      <c r="F641" s="105"/>
      <c r="G641" s="106"/>
      <c r="H641" s="59"/>
      <c r="I641" s="9"/>
      <c r="J641" s="59"/>
      <c r="K641" s="99"/>
      <c r="L641" s="100"/>
      <c r="M641" s="21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19"/>
      <c r="Y641" s="19"/>
      <c r="Z641" s="22"/>
      <c r="AA641" s="9"/>
      <c r="AB641" s="9"/>
      <c r="AC641" s="9"/>
      <c r="AD641" s="9"/>
      <c r="AE641" s="20"/>
      <c r="AF641" s="9"/>
      <c r="AG641" s="9"/>
      <c r="AH641" s="19"/>
      <c r="AI641" s="19"/>
      <c r="AJ641" s="19"/>
      <c r="AK641" s="9"/>
      <c r="AL641" s="9"/>
      <c r="AM641" s="43"/>
      <c r="AN641" s="30"/>
    </row>
    <row r="642" spans="2:40" ht="12.75" customHeight="1" x14ac:dyDescent="0.2">
      <c r="B642" s="15"/>
      <c r="D642" s="31"/>
      <c r="E642" s="104"/>
      <c r="F642" s="105"/>
      <c r="G642" s="106"/>
      <c r="H642" s="59"/>
      <c r="I642" s="9"/>
      <c r="J642" s="59"/>
      <c r="K642" s="99"/>
      <c r="L642" s="100"/>
      <c r="M642" s="21"/>
      <c r="N642" s="9"/>
      <c r="O642" s="9"/>
      <c r="P642" s="9"/>
      <c r="Q642" s="44"/>
      <c r="R642" s="44"/>
      <c r="S642" s="44"/>
      <c r="T642" s="55"/>
      <c r="U642" s="44"/>
      <c r="V642" s="44"/>
      <c r="W642" s="44"/>
      <c r="X642" s="44"/>
      <c r="Y642" s="19"/>
      <c r="Z642" s="22"/>
      <c r="AA642" s="9"/>
      <c r="AB642" s="9"/>
      <c r="AC642" s="9"/>
      <c r="AD642" s="9"/>
      <c r="AE642" s="20"/>
      <c r="AF642" s="44"/>
      <c r="AG642" s="44"/>
      <c r="AH642" s="19"/>
      <c r="AI642" s="19"/>
      <c r="AJ642" s="19"/>
      <c r="AK642" s="9"/>
      <c r="AL642" s="9"/>
      <c r="AM642" s="43"/>
      <c r="AN642" s="30"/>
    </row>
    <row r="643" spans="2:40" ht="12.75" customHeight="1" x14ac:dyDescent="0.2">
      <c r="B643" s="15"/>
      <c r="D643" s="31"/>
      <c r="E643" s="104"/>
      <c r="F643" s="105"/>
      <c r="G643" s="106"/>
      <c r="H643" s="59"/>
      <c r="I643" s="9"/>
      <c r="J643" s="59"/>
      <c r="K643" s="99"/>
      <c r="L643" s="100"/>
      <c r="M643" s="21"/>
      <c r="N643" s="9"/>
      <c r="O643" s="9"/>
      <c r="P643" s="9"/>
      <c r="Q643" s="9"/>
      <c r="R643" s="9"/>
      <c r="S643" s="44"/>
      <c r="T643" s="9"/>
      <c r="U643" s="44"/>
      <c r="V643" s="44"/>
      <c r="W643" s="44"/>
      <c r="X643" s="44"/>
      <c r="Y643" s="19"/>
      <c r="Z643" s="22"/>
      <c r="AA643" s="9"/>
      <c r="AB643" s="9"/>
      <c r="AC643" s="9"/>
      <c r="AD643" s="9"/>
      <c r="AE643" s="20"/>
      <c r="AF643" s="9"/>
      <c r="AG643" s="9"/>
      <c r="AH643" s="19"/>
      <c r="AI643" s="19"/>
      <c r="AJ643" s="19"/>
      <c r="AK643" s="9"/>
      <c r="AL643" s="9"/>
      <c r="AM643" s="43"/>
      <c r="AN643" s="30"/>
    </row>
    <row r="644" spans="2:40" ht="12.75" customHeight="1" x14ac:dyDescent="0.2">
      <c r="B644" s="15"/>
      <c r="D644" s="31"/>
      <c r="E644" s="104"/>
      <c r="F644" s="105"/>
      <c r="G644" s="106"/>
      <c r="H644" s="59"/>
      <c r="I644" s="9"/>
      <c r="J644" s="59"/>
      <c r="K644" s="99"/>
      <c r="L644" s="100"/>
      <c r="M644" s="42"/>
      <c r="N644" s="9"/>
      <c r="O644" s="9"/>
      <c r="P644" s="9"/>
      <c r="Q644" s="9"/>
      <c r="R644" s="9"/>
      <c r="S644" s="44"/>
      <c r="T644" s="9"/>
      <c r="U644" s="44"/>
      <c r="V644" s="44"/>
      <c r="W644" s="44"/>
      <c r="X644" s="44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43"/>
      <c r="AN644" s="30"/>
    </row>
    <row r="645" spans="2:40" ht="12.75" customHeight="1" x14ac:dyDescent="0.2">
      <c r="B645" s="15"/>
      <c r="D645" s="31"/>
      <c r="E645" s="104"/>
      <c r="F645" s="105"/>
      <c r="G645" s="106"/>
      <c r="H645" s="59"/>
      <c r="I645" s="9"/>
      <c r="J645" s="59"/>
      <c r="K645" s="99"/>
      <c r="L645" s="100"/>
      <c r="M645" s="42"/>
      <c r="N645" s="9"/>
      <c r="O645" s="9"/>
      <c r="P645" s="9"/>
      <c r="Q645" s="9"/>
      <c r="R645" s="9"/>
      <c r="S645" s="44"/>
      <c r="T645" s="9"/>
      <c r="U645" s="44"/>
      <c r="V645" s="44"/>
      <c r="W645" s="44"/>
      <c r="X645" s="44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43"/>
      <c r="AN645" s="30"/>
    </row>
    <row r="646" spans="2:40" ht="12.75" customHeight="1" x14ac:dyDescent="0.2">
      <c r="B646" s="15"/>
      <c r="D646" s="31"/>
      <c r="E646" s="104"/>
      <c r="F646" s="105"/>
      <c r="G646" s="106"/>
      <c r="H646" s="59"/>
      <c r="I646" s="9"/>
      <c r="J646" s="59"/>
      <c r="K646" s="99"/>
      <c r="L646" s="100"/>
      <c r="M646" s="21"/>
      <c r="N646" s="9"/>
      <c r="O646" s="22"/>
      <c r="P646" s="9"/>
      <c r="Q646" s="9"/>
      <c r="R646" s="9"/>
      <c r="S646" s="44"/>
      <c r="T646" s="9"/>
      <c r="U646" s="44"/>
      <c r="V646" s="44"/>
      <c r="W646" s="44"/>
      <c r="X646" s="44"/>
      <c r="Y646" s="19"/>
      <c r="Z646" s="22"/>
      <c r="AA646" s="9"/>
      <c r="AB646" s="9"/>
      <c r="AC646" s="9"/>
      <c r="AD646" s="9"/>
      <c r="AE646" s="20"/>
      <c r="AF646" s="9"/>
      <c r="AG646" s="9"/>
      <c r="AH646" s="19"/>
      <c r="AI646" s="19"/>
      <c r="AJ646" s="19"/>
      <c r="AK646" s="9"/>
      <c r="AL646" s="9"/>
      <c r="AM646" s="43"/>
      <c r="AN646" s="30"/>
    </row>
    <row r="647" spans="2:40" ht="12.75" customHeight="1" x14ac:dyDescent="0.2">
      <c r="B647" s="15"/>
      <c r="D647" s="31"/>
      <c r="E647" s="104"/>
      <c r="F647" s="105"/>
      <c r="G647" s="106"/>
      <c r="H647" s="59"/>
      <c r="I647" s="9"/>
      <c r="J647" s="59"/>
      <c r="K647" s="99"/>
      <c r="L647" s="100"/>
      <c r="M647" s="56"/>
      <c r="N647" s="9"/>
      <c r="O647" s="9"/>
      <c r="P647" s="9"/>
      <c r="Q647" s="9"/>
      <c r="R647" s="9"/>
      <c r="S647" s="44"/>
      <c r="T647" s="9"/>
      <c r="U647" s="44"/>
      <c r="V647" s="44"/>
      <c r="W647" s="44"/>
      <c r="X647" s="44"/>
      <c r="Y647" s="19"/>
      <c r="Z647" s="22"/>
      <c r="AA647" s="9"/>
      <c r="AB647" s="9"/>
      <c r="AC647" s="9"/>
      <c r="AD647" s="9"/>
      <c r="AE647" s="20"/>
      <c r="AF647" s="9"/>
      <c r="AG647" s="9"/>
      <c r="AH647" s="19"/>
      <c r="AI647" s="19"/>
      <c r="AJ647" s="19"/>
      <c r="AK647" s="9"/>
      <c r="AL647" s="9"/>
      <c r="AM647" s="43"/>
      <c r="AN647" s="30"/>
    </row>
    <row r="648" spans="2:40" ht="12.75" customHeight="1" x14ac:dyDescent="0.2">
      <c r="B648" s="15"/>
      <c r="D648" s="31"/>
      <c r="E648" s="104"/>
      <c r="F648" s="105"/>
      <c r="G648" s="106"/>
      <c r="H648" s="59"/>
      <c r="I648" s="9"/>
      <c r="J648" s="59"/>
      <c r="K648" s="99"/>
      <c r="L648" s="100"/>
      <c r="M648" s="21"/>
      <c r="N648" s="9"/>
      <c r="O648" s="9"/>
      <c r="P648" s="9"/>
      <c r="Q648" s="9"/>
      <c r="R648" s="9"/>
      <c r="S648" s="44"/>
      <c r="T648" s="9"/>
      <c r="U648" s="44"/>
      <c r="V648" s="44"/>
      <c r="W648" s="44"/>
      <c r="X648" s="44"/>
      <c r="Y648" s="19"/>
      <c r="Z648" s="22"/>
      <c r="AA648" s="9"/>
      <c r="AB648" s="9"/>
      <c r="AC648" s="9"/>
      <c r="AD648" s="9"/>
      <c r="AE648" s="20"/>
      <c r="AF648" s="9"/>
      <c r="AG648" s="9"/>
      <c r="AH648" s="19"/>
      <c r="AI648" s="19"/>
      <c r="AJ648" s="19"/>
      <c r="AK648" s="9"/>
      <c r="AL648" s="9"/>
      <c r="AM648" s="43"/>
      <c r="AN648" s="30"/>
    </row>
    <row r="649" spans="2:40" ht="12.75" customHeight="1" x14ac:dyDescent="0.2">
      <c r="B649" s="15"/>
      <c r="D649" s="31"/>
      <c r="E649" s="104"/>
      <c r="F649" s="105"/>
      <c r="G649" s="106"/>
      <c r="H649" s="59"/>
      <c r="I649" s="9"/>
      <c r="J649" s="59"/>
      <c r="K649" s="99"/>
      <c r="L649" s="100"/>
      <c r="M649" s="21"/>
      <c r="N649" s="9"/>
      <c r="O649" s="9"/>
      <c r="P649" s="9"/>
      <c r="Q649" s="9"/>
      <c r="R649" s="9"/>
      <c r="S649" s="44"/>
      <c r="T649" s="9"/>
      <c r="U649" s="44"/>
      <c r="V649" s="44"/>
      <c r="W649" s="44"/>
      <c r="X649" s="44"/>
      <c r="Y649" s="19"/>
      <c r="Z649" s="22"/>
      <c r="AA649" s="9"/>
      <c r="AB649" s="9"/>
      <c r="AC649" s="9"/>
      <c r="AD649" s="9"/>
      <c r="AE649" s="20"/>
      <c r="AF649" s="9"/>
      <c r="AG649" s="9"/>
      <c r="AH649" s="19"/>
      <c r="AI649" s="19"/>
      <c r="AJ649" s="19"/>
      <c r="AK649" s="9"/>
      <c r="AL649" s="9"/>
      <c r="AM649" s="43"/>
      <c r="AN649" s="30"/>
    </row>
    <row r="650" spans="2:40" ht="12.75" customHeight="1" x14ac:dyDescent="0.2">
      <c r="B650" s="15"/>
      <c r="D650" s="31"/>
      <c r="E650" s="104"/>
      <c r="F650" s="105"/>
      <c r="G650" s="106"/>
      <c r="H650" s="59"/>
      <c r="I650" s="9"/>
      <c r="J650" s="59"/>
      <c r="K650" s="99"/>
      <c r="L650" s="100"/>
      <c r="M650" s="21"/>
      <c r="N650" s="9"/>
      <c r="O650" s="9"/>
      <c r="P650" s="9"/>
      <c r="Q650" s="9"/>
      <c r="R650" s="9"/>
      <c r="S650" s="44"/>
      <c r="T650" s="9"/>
      <c r="U650" s="44"/>
      <c r="V650" s="44"/>
      <c r="W650" s="44"/>
      <c r="X650" s="44"/>
      <c r="Y650" s="19"/>
      <c r="Z650" s="22"/>
      <c r="AA650" s="9"/>
      <c r="AB650" s="9"/>
      <c r="AC650" s="9"/>
      <c r="AD650" s="9"/>
      <c r="AE650" s="20"/>
      <c r="AF650" s="9"/>
      <c r="AG650" s="9"/>
      <c r="AH650" s="19"/>
      <c r="AI650" s="19"/>
      <c r="AJ650" s="19"/>
      <c r="AK650" s="9"/>
      <c r="AL650" s="9"/>
      <c r="AM650" s="43"/>
      <c r="AN650" s="30"/>
    </row>
    <row r="651" spans="2:40" ht="12.75" customHeight="1" x14ac:dyDescent="0.2">
      <c r="B651" s="15"/>
      <c r="D651" s="31"/>
      <c r="E651" s="104"/>
      <c r="F651" s="105"/>
      <c r="G651" s="106"/>
      <c r="H651" s="59"/>
      <c r="I651" s="9"/>
      <c r="J651" s="59"/>
      <c r="K651" s="99"/>
      <c r="L651" s="100"/>
      <c r="M651" s="21"/>
      <c r="N651" s="9"/>
      <c r="O651" s="9"/>
      <c r="P651" s="9"/>
      <c r="Q651" s="44"/>
      <c r="R651" s="44"/>
      <c r="S651" s="44"/>
      <c r="T651" s="55"/>
      <c r="U651" s="44"/>
      <c r="V651" s="44"/>
      <c r="W651" s="44"/>
      <c r="X651" s="44"/>
      <c r="Y651" s="19"/>
      <c r="Z651" s="22"/>
      <c r="AA651" s="9"/>
      <c r="AB651" s="9"/>
      <c r="AC651" s="9"/>
      <c r="AD651" s="9"/>
      <c r="AE651" s="20"/>
      <c r="AF651" s="44"/>
      <c r="AG651" s="44"/>
      <c r="AH651" s="19"/>
      <c r="AI651" s="19"/>
      <c r="AJ651" s="19"/>
      <c r="AK651" s="9"/>
      <c r="AL651" s="9"/>
      <c r="AM651" s="43"/>
      <c r="AN651" s="30"/>
    </row>
    <row r="652" spans="2:40" ht="12.75" customHeight="1" x14ac:dyDescent="0.2">
      <c r="B652" s="15"/>
      <c r="D652" s="31"/>
      <c r="E652" s="104"/>
      <c r="F652" s="105"/>
      <c r="G652" s="106"/>
      <c r="H652" s="59"/>
      <c r="I652" s="9"/>
      <c r="J652" s="59"/>
      <c r="K652" s="99"/>
      <c r="L652" s="100"/>
      <c r="M652" s="21"/>
      <c r="N652" s="9"/>
      <c r="O652" s="9"/>
      <c r="P652" s="9"/>
      <c r="Q652" s="44"/>
      <c r="R652" s="44"/>
      <c r="S652" s="44"/>
      <c r="T652" s="46"/>
      <c r="U652" s="44"/>
      <c r="V652" s="44"/>
      <c r="W652" s="44"/>
      <c r="X652" s="44"/>
      <c r="Y652" s="19"/>
      <c r="Z652" s="22"/>
      <c r="AA652" s="9"/>
      <c r="AB652" s="9"/>
      <c r="AC652" s="9"/>
      <c r="AD652" s="9"/>
      <c r="AE652" s="20"/>
      <c r="AF652" s="44"/>
      <c r="AG652" s="44"/>
      <c r="AH652" s="19"/>
      <c r="AI652" s="19"/>
      <c r="AJ652" s="19"/>
      <c r="AK652" s="9"/>
      <c r="AL652" s="9"/>
      <c r="AM652" s="43"/>
      <c r="AN652" s="30"/>
    </row>
    <row r="653" spans="2:40" ht="12.75" customHeight="1" x14ac:dyDescent="0.2">
      <c r="B653" s="15"/>
      <c r="D653" s="62"/>
      <c r="E653" s="104"/>
      <c r="F653" s="105"/>
      <c r="G653" s="106"/>
      <c r="H653" s="59"/>
      <c r="I653" s="9"/>
      <c r="J653" s="59"/>
      <c r="K653" s="99"/>
      <c r="L653" s="100"/>
      <c r="M653" s="21"/>
      <c r="N653" s="9"/>
      <c r="O653" s="9"/>
      <c r="P653" s="9"/>
      <c r="Q653" s="44"/>
      <c r="R653" s="44"/>
      <c r="S653" s="44"/>
      <c r="T653" s="46"/>
      <c r="U653" s="44"/>
      <c r="V653" s="44"/>
      <c r="W653" s="44"/>
      <c r="X653" s="44"/>
      <c r="Y653" s="19"/>
      <c r="Z653" s="22"/>
      <c r="AA653" s="9"/>
      <c r="AB653" s="9"/>
      <c r="AC653" s="9"/>
      <c r="AD653" s="9"/>
      <c r="AE653" s="20"/>
      <c r="AF653" s="44"/>
      <c r="AG653" s="44"/>
      <c r="AH653" s="19"/>
      <c r="AI653" s="19"/>
      <c r="AJ653" s="19"/>
      <c r="AK653" s="9"/>
      <c r="AL653" s="9"/>
      <c r="AM653" s="43"/>
      <c r="AN653" s="30"/>
    </row>
    <row r="654" spans="2:40" ht="12.75" customHeight="1" x14ac:dyDescent="0.2">
      <c r="B654" s="15"/>
      <c r="D654" s="31"/>
      <c r="E654" s="104"/>
      <c r="F654" s="105"/>
      <c r="G654" s="106"/>
      <c r="H654" s="59"/>
      <c r="I654" s="9"/>
      <c r="J654" s="59"/>
      <c r="K654" s="99"/>
      <c r="L654" s="100"/>
      <c r="M654" s="21"/>
      <c r="N654" s="9"/>
      <c r="O654" s="9"/>
      <c r="P654" s="9"/>
      <c r="Q654" s="9"/>
      <c r="R654" s="9"/>
      <c r="S654" s="44"/>
      <c r="T654" s="9"/>
      <c r="U654" s="44"/>
      <c r="V654" s="44"/>
      <c r="W654" s="44"/>
      <c r="X654" s="44"/>
      <c r="Y654" s="19"/>
      <c r="Z654" s="22"/>
      <c r="AA654" s="9"/>
      <c r="AB654" s="9"/>
      <c r="AC654" s="9"/>
      <c r="AD654" s="9"/>
      <c r="AE654" s="20"/>
      <c r="AF654" s="9"/>
      <c r="AG654" s="9"/>
      <c r="AH654" s="19"/>
      <c r="AI654" s="19"/>
      <c r="AJ654" s="19"/>
      <c r="AK654" s="9"/>
      <c r="AL654" s="9"/>
      <c r="AM654" s="43"/>
      <c r="AN654" s="30"/>
    </row>
    <row r="655" spans="2:40" ht="12.75" customHeight="1" x14ac:dyDescent="0.2">
      <c r="B655" s="15"/>
      <c r="D655" s="31"/>
      <c r="E655" s="104"/>
      <c r="F655" s="105"/>
      <c r="G655" s="106"/>
      <c r="H655" s="59"/>
      <c r="I655" s="9"/>
      <c r="J655" s="59"/>
      <c r="K655" s="99"/>
      <c r="L655" s="100"/>
      <c r="M655" s="21"/>
      <c r="N655" s="9"/>
      <c r="O655" s="9"/>
      <c r="P655" s="9"/>
      <c r="Q655" s="9"/>
      <c r="R655" s="9"/>
      <c r="S655" s="44"/>
      <c r="T655" s="9"/>
      <c r="U655" s="44"/>
      <c r="V655" s="44"/>
      <c r="W655" s="44"/>
      <c r="X655" s="44"/>
      <c r="Y655" s="19"/>
      <c r="Z655" s="22"/>
      <c r="AA655" s="9"/>
      <c r="AB655" s="9"/>
      <c r="AC655" s="9"/>
      <c r="AD655" s="9"/>
      <c r="AE655" s="20"/>
      <c r="AF655" s="9"/>
      <c r="AG655" s="9"/>
      <c r="AH655" s="19"/>
      <c r="AI655" s="19"/>
      <c r="AJ655" s="19"/>
      <c r="AK655" s="9"/>
      <c r="AL655" s="9"/>
      <c r="AM655" s="43"/>
      <c r="AN655" s="30"/>
    </row>
    <row r="656" spans="2:40" ht="12.75" customHeight="1" x14ac:dyDescent="0.2">
      <c r="B656" s="15"/>
      <c r="D656" s="31"/>
      <c r="E656" s="104"/>
      <c r="F656" s="105"/>
      <c r="G656" s="106"/>
      <c r="H656" s="59"/>
      <c r="I656" s="9"/>
      <c r="J656" s="59"/>
      <c r="K656" s="99"/>
      <c r="L656" s="100"/>
      <c r="M656" s="21"/>
      <c r="N656" s="9"/>
      <c r="O656" s="9"/>
      <c r="P656" s="9"/>
      <c r="Q656" s="9"/>
      <c r="R656" s="9"/>
      <c r="S656" s="44"/>
      <c r="T656" s="9"/>
      <c r="U656" s="44"/>
      <c r="V656" s="44"/>
      <c r="W656" s="44"/>
      <c r="X656" s="44"/>
      <c r="Y656" s="19"/>
      <c r="Z656" s="22"/>
      <c r="AA656" s="9"/>
      <c r="AB656" s="9"/>
      <c r="AC656" s="9"/>
      <c r="AD656" s="9"/>
      <c r="AE656" s="20"/>
      <c r="AF656" s="9"/>
      <c r="AG656" s="9"/>
      <c r="AH656" s="19"/>
      <c r="AI656" s="19"/>
      <c r="AJ656" s="19"/>
      <c r="AK656" s="9"/>
      <c r="AL656" s="9"/>
      <c r="AM656" s="43"/>
      <c r="AN656" s="30"/>
    </row>
    <row r="657" spans="2:40" ht="12.75" customHeight="1" x14ac:dyDescent="0.2">
      <c r="B657" s="15"/>
      <c r="D657" s="31"/>
      <c r="E657" s="104"/>
      <c r="F657" s="105"/>
      <c r="G657" s="106"/>
      <c r="H657" s="59"/>
      <c r="I657" s="9"/>
      <c r="J657" s="59"/>
      <c r="K657" s="99"/>
      <c r="L657" s="100"/>
      <c r="M657" s="21"/>
      <c r="N657" s="9"/>
      <c r="O657" s="9"/>
      <c r="P657" s="9"/>
      <c r="Q657" s="44"/>
      <c r="R657" s="44"/>
      <c r="S657" s="44"/>
      <c r="T657" s="55"/>
      <c r="U657" s="44"/>
      <c r="V657" s="44"/>
      <c r="W657" s="44"/>
      <c r="X657" s="44"/>
      <c r="Y657" s="19"/>
      <c r="Z657" s="22"/>
      <c r="AA657" s="9"/>
      <c r="AB657" s="9"/>
      <c r="AC657" s="9"/>
      <c r="AD657" s="9"/>
      <c r="AE657" s="20"/>
      <c r="AF657" s="44"/>
      <c r="AG657" s="44"/>
      <c r="AH657" s="19"/>
      <c r="AI657" s="19"/>
      <c r="AJ657" s="19"/>
      <c r="AK657" s="9"/>
      <c r="AL657" s="9"/>
      <c r="AM657" s="43"/>
      <c r="AN657" s="30"/>
    </row>
    <row r="658" spans="2:40" ht="12.75" customHeight="1" x14ac:dyDescent="0.2">
      <c r="B658" s="15"/>
      <c r="D658" s="31"/>
      <c r="E658" s="104"/>
      <c r="F658" s="105"/>
      <c r="G658" s="106"/>
      <c r="H658" s="59"/>
      <c r="I658" s="9"/>
      <c r="J658" s="59"/>
      <c r="K658" s="99"/>
      <c r="L658" s="100"/>
      <c r="M658" s="21"/>
      <c r="N658" s="9"/>
      <c r="O658" s="9"/>
      <c r="P658" s="9"/>
      <c r="Q658" s="9"/>
      <c r="R658" s="9"/>
      <c r="S658" s="9"/>
      <c r="T658" s="9"/>
      <c r="U658" s="44"/>
      <c r="V658" s="44"/>
      <c r="W658" s="44"/>
      <c r="X658" s="44"/>
      <c r="Y658" s="19"/>
      <c r="Z658" s="22"/>
      <c r="AA658" s="9"/>
      <c r="AB658" s="9"/>
      <c r="AC658" s="9"/>
      <c r="AD658" s="9"/>
      <c r="AE658" s="20"/>
      <c r="AF658" s="9"/>
      <c r="AG658" s="9"/>
      <c r="AH658" s="19"/>
      <c r="AI658" s="19"/>
      <c r="AJ658" s="19"/>
      <c r="AK658" s="9"/>
      <c r="AL658" s="9"/>
      <c r="AM658" s="43"/>
      <c r="AN658" s="30"/>
    </row>
    <row r="659" spans="2:40" ht="12.75" customHeight="1" x14ac:dyDescent="0.2">
      <c r="B659" s="15"/>
      <c r="D659" s="31"/>
      <c r="E659" s="104"/>
      <c r="F659" s="105"/>
      <c r="G659" s="106"/>
      <c r="H659" s="59"/>
      <c r="I659" s="9"/>
      <c r="J659" s="59"/>
      <c r="K659" s="99"/>
      <c r="L659" s="100"/>
      <c r="M659" s="21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19"/>
      <c r="Y659" s="22"/>
      <c r="Z659" s="22"/>
      <c r="AA659" s="9"/>
      <c r="AB659" s="9"/>
      <c r="AC659" s="9"/>
      <c r="AD659" s="9"/>
      <c r="AE659" s="20"/>
      <c r="AF659" s="9"/>
      <c r="AG659" s="9"/>
      <c r="AH659" s="19"/>
      <c r="AI659" s="19"/>
      <c r="AJ659" s="19"/>
      <c r="AK659" s="9"/>
      <c r="AL659" s="9"/>
      <c r="AM659" s="43"/>
      <c r="AN659" s="30"/>
    </row>
    <row r="660" spans="2:40" ht="12.75" customHeight="1" x14ac:dyDescent="0.2">
      <c r="B660" s="15"/>
      <c r="D660" s="31"/>
      <c r="E660" s="104"/>
      <c r="F660" s="105"/>
      <c r="G660" s="106"/>
      <c r="H660" s="59"/>
      <c r="I660" s="9"/>
      <c r="J660" s="59"/>
      <c r="K660" s="99"/>
      <c r="L660" s="100"/>
      <c r="M660" s="21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19"/>
      <c r="Y660" s="19"/>
      <c r="Z660" s="22"/>
      <c r="AA660" s="9"/>
      <c r="AB660" s="9"/>
      <c r="AC660" s="9"/>
      <c r="AD660" s="9"/>
      <c r="AE660" s="20"/>
      <c r="AF660" s="9"/>
      <c r="AG660" s="9"/>
      <c r="AH660" s="19"/>
      <c r="AI660" s="19"/>
      <c r="AJ660" s="19"/>
      <c r="AK660" s="9"/>
      <c r="AL660" s="9"/>
      <c r="AM660" s="43"/>
      <c r="AN660" s="30"/>
    </row>
    <row r="661" spans="2:40" ht="12.75" customHeight="1" x14ac:dyDescent="0.2">
      <c r="B661" s="15"/>
      <c r="D661" s="31"/>
      <c r="E661" s="104"/>
      <c r="F661" s="105"/>
      <c r="G661" s="106"/>
      <c r="H661" s="59"/>
      <c r="I661" s="9"/>
      <c r="J661" s="59"/>
      <c r="K661" s="99"/>
      <c r="L661" s="100"/>
      <c r="M661" s="21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19"/>
      <c r="Y661" s="19"/>
      <c r="Z661" s="22"/>
      <c r="AA661" s="9"/>
      <c r="AB661" s="9"/>
      <c r="AC661" s="9"/>
      <c r="AD661" s="9"/>
      <c r="AE661" s="20"/>
      <c r="AF661" s="9"/>
      <c r="AG661" s="9"/>
      <c r="AH661" s="19"/>
      <c r="AI661" s="19"/>
      <c r="AJ661" s="19"/>
      <c r="AK661" s="9"/>
      <c r="AL661" s="9"/>
      <c r="AM661" s="43"/>
      <c r="AN661" s="30"/>
    </row>
    <row r="662" spans="2:40" ht="12.75" customHeight="1" x14ac:dyDescent="0.2">
      <c r="B662" s="15"/>
      <c r="D662" s="31"/>
      <c r="E662" s="104"/>
      <c r="F662" s="105"/>
      <c r="G662" s="106"/>
      <c r="H662" s="59"/>
      <c r="I662" s="9"/>
      <c r="J662" s="59"/>
      <c r="K662" s="99"/>
      <c r="L662" s="100"/>
      <c r="M662" s="21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19"/>
      <c r="Y662" s="19"/>
      <c r="Z662" s="22"/>
      <c r="AA662" s="9"/>
      <c r="AB662" s="9"/>
      <c r="AC662" s="9"/>
      <c r="AD662" s="9"/>
      <c r="AE662" s="20"/>
      <c r="AF662" s="9"/>
      <c r="AG662" s="9"/>
      <c r="AH662" s="19"/>
      <c r="AI662" s="19"/>
      <c r="AJ662" s="19"/>
      <c r="AK662" s="9"/>
      <c r="AL662" s="9"/>
      <c r="AM662" s="43"/>
      <c r="AN662" s="30"/>
    </row>
    <row r="663" spans="2:40" ht="12.75" customHeight="1" x14ac:dyDescent="0.2">
      <c r="B663" s="15"/>
      <c r="D663" s="31"/>
      <c r="E663" s="104"/>
      <c r="F663" s="105"/>
      <c r="G663" s="106"/>
      <c r="H663" s="59"/>
      <c r="I663" s="9"/>
      <c r="J663" s="59"/>
      <c r="K663" s="99"/>
      <c r="L663" s="100"/>
      <c r="M663" s="21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19"/>
      <c r="Y663" s="19"/>
      <c r="Z663" s="22"/>
      <c r="AA663" s="9"/>
      <c r="AB663" s="9"/>
      <c r="AC663" s="9"/>
      <c r="AD663" s="9"/>
      <c r="AE663" s="20"/>
      <c r="AF663" s="9"/>
      <c r="AG663" s="9"/>
      <c r="AH663" s="19"/>
      <c r="AI663" s="19"/>
      <c r="AJ663" s="19"/>
      <c r="AK663" s="9"/>
      <c r="AL663" s="9"/>
      <c r="AM663" s="43"/>
      <c r="AN663" s="30"/>
    </row>
    <row r="664" spans="2:40" ht="12.75" customHeight="1" x14ac:dyDescent="0.2">
      <c r="B664" s="15"/>
      <c r="D664" s="31"/>
      <c r="E664" s="104"/>
      <c r="F664" s="105"/>
      <c r="G664" s="106"/>
      <c r="H664" s="59"/>
      <c r="I664" s="9"/>
      <c r="J664" s="59"/>
      <c r="K664" s="99"/>
      <c r="L664" s="100"/>
      <c r="M664" s="21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19"/>
      <c r="Y664" s="19"/>
      <c r="Z664" s="22"/>
      <c r="AA664" s="9"/>
      <c r="AB664" s="9"/>
      <c r="AC664" s="9"/>
      <c r="AD664" s="9"/>
      <c r="AE664" s="20"/>
      <c r="AF664" s="9"/>
      <c r="AG664" s="9"/>
      <c r="AH664" s="19"/>
      <c r="AI664" s="19"/>
      <c r="AJ664" s="19"/>
      <c r="AK664" s="9"/>
      <c r="AL664" s="9"/>
      <c r="AM664" s="43"/>
      <c r="AN664" s="30"/>
    </row>
    <row r="665" spans="2:40" ht="12.75" customHeight="1" x14ac:dyDescent="0.2">
      <c r="B665" s="15"/>
      <c r="D665" s="31"/>
      <c r="E665" s="104"/>
      <c r="F665" s="105"/>
      <c r="G665" s="106"/>
      <c r="H665" s="47"/>
      <c r="I665" s="9"/>
      <c r="J665" s="47"/>
      <c r="K665" s="99"/>
      <c r="L665" s="100"/>
      <c r="M665" s="21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19"/>
      <c r="Y665" s="19"/>
      <c r="Z665" s="22"/>
      <c r="AA665" s="9"/>
      <c r="AB665" s="9"/>
      <c r="AC665" s="9"/>
      <c r="AD665" s="9"/>
      <c r="AE665" s="20"/>
      <c r="AF665" s="9"/>
      <c r="AG665" s="9"/>
      <c r="AH665" s="19"/>
      <c r="AI665" s="19"/>
      <c r="AJ665" s="19"/>
      <c r="AK665" s="9"/>
      <c r="AL665" s="9"/>
      <c r="AM665" s="43"/>
      <c r="AN665" s="30"/>
    </row>
    <row r="666" spans="2:40" ht="12.75" customHeight="1" x14ac:dyDescent="0.2">
      <c r="B666" s="15"/>
      <c r="D666" s="31"/>
      <c r="E666" s="107"/>
      <c r="F666" s="108"/>
      <c r="G666" s="109"/>
      <c r="H666" s="47"/>
      <c r="I666" s="9"/>
      <c r="J666" s="47"/>
      <c r="K666" s="99"/>
      <c r="L666" s="100"/>
      <c r="M666" s="21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19"/>
      <c r="Y666" s="19"/>
      <c r="Z666" s="22"/>
      <c r="AA666" s="9"/>
      <c r="AB666" s="9"/>
      <c r="AC666" s="9"/>
      <c r="AD666" s="9"/>
      <c r="AE666" s="20"/>
      <c r="AF666" s="9"/>
      <c r="AG666" s="9"/>
      <c r="AH666" s="19"/>
      <c r="AI666" s="19"/>
      <c r="AJ666" s="19"/>
      <c r="AK666" s="9"/>
      <c r="AL666" s="9"/>
      <c r="AM666" s="43"/>
      <c r="AN666" s="30"/>
    </row>
    <row r="667" spans="2:40" ht="12.75" customHeight="1" x14ac:dyDescent="0.2">
      <c r="B667" s="15"/>
      <c r="D667" s="31"/>
      <c r="E667" s="107"/>
      <c r="F667" s="108"/>
      <c r="G667" s="109"/>
      <c r="H667" s="47"/>
      <c r="I667" s="9"/>
      <c r="J667" s="47"/>
      <c r="K667" s="99"/>
      <c r="L667" s="100"/>
      <c r="M667" s="21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19"/>
      <c r="Y667" s="19"/>
      <c r="Z667" s="22"/>
      <c r="AA667" s="9"/>
      <c r="AB667" s="9"/>
      <c r="AC667" s="9"/>
      <c r="AD667" s="9"/>
      <c r="AE667" s="20"/>
      <c r="AF667" s="9"/>
      <c r="AG667" s="9"/>
      <c r="AH667" s="19"/>
      <c r="AI667" s="19"/>
      <c r="AJ667" s="19"/>
      <c r="AK667" s="9"/>
      <c r="AL667" s="9"/>
      <c r="AM667" s="43"/>
      <c r="AN667" s="30"/>
    </row>
    <row r="668" spans="2:40" ht="12.75" customHeight="1" x14ac:dyDescent="0.2">
      <c r="B668" s="15"/>
      <c r="D668" s="31"/>
      <c r="E668" s="107"/>
      <c r="F668" s="108"/>
      <c r="G668" s="109"/>
      <c r="H668" s="47"/>
      <c r="I668" s="9"/>
      <c r="J668" s="47"/>
      <c r="K668" s="99"/>
      <c r="L668" s="100"/>
      <c r="M668" s="21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19"/>
      <c r="Y668" s="19"/>
      <c r="Z668" s="22"/>
      <c r="AA668" s="9"/>
      <c r="AB668" s="9"/>
      <c r="AC668" s="9"/>
      <c r="AD668" s="9"/>
      <c r="AE668" s="20"/>
      <c r="AF668" s="9"/>
      <c r="AG668" s="9"/>
      <c r="AH668" s="19"/>
      <c r="AI668" s="19"/>
      <c r="AJ668" s="19"/>
      <c r="AK668" s="9"/>
      <c r="AL668" s="9"/>
      <c r="AM668" s="43"/>
      <c r="AN668" s="30"/>
    </row>
    <row r="669" spans="2:40" ht="12.75" customHeight="1" x14ac:dyDescent="0.2">
      <c r="B669" s="15"/>
      <c r="D669" s="31"/>
      <c r="E669" s="107"/>
      <c r="F669" s="108"/>
      <c r="G669" s="109"/>
      <c r="H669" s="47"/>
      <c r="I669" s="9"/>
      <c r="J669" s="47"/>
      <c r="K669" s="99"/>
      <c r="L669" s="100"/>
      <c r="M669" s="21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19"/>
      <c r="Y669" s="19"/>
      <c r="Z669" s="22"/>
      <c r="AA669" s="9"/>
      <c r="AB669" s="9"/>
      <c r="AC669" s="9"/>
      <c r="AD669" s="9"/>
      <c r="AE669" s="20"/>
      <c r="AF669" s="9"/>
      <c r="AG669" s="9"/>
      <c r="AH669" s="19"/>
      <c r="AI669" s="19"/>
      <c r="AJ669" s="19"/>
      <c r="AK669" s="9"/>
      <c r="AL669" s="9"/>
      <c r="AM669" s="43"/>
      <c r="AN669" s="30"/>
    </row>
    <row r="670" spans="2:40" ht="12.75" customHeight="1" x14ac:dyDescent="0.2">
      <c r="B670" s="15"/>
      <c r="D670" s="31"/>
      <c r="E670" s="107"/>
      <c r="F670" s="108"/>
      <c r="G670" s="109"/>
      <c r="H670" s="47"/>
      <c r="I670" s="9"/>
      <c r="J670" s="47"/>
      <c r="K670" s="99"/>
      <c r="L670" s="100"/>
      <c r="M670" s="21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19"/>
      <c r="Y670" s="19"/>
      <c r="Z670" s="22"/>
      <c r="AA670" s="9"/>
      <c r="AB670" s="9"/>
      <c r="AC670" s="9"/>
      <c r="AD670" s="9"/>
      <c r="AE670" s="20"/>
      <c r="AF670" s="9"/>
      <c r="AG670" s="9"/>
      <c r="AH670" s="19"/>
      <c r="AI670" s="19"/>
      <c r="AJ670" s="19"/>
      <c r="AK670" s="9"/>
      <c r="AL670" s="9"/>
      <c r="AM670" s="43"/>
      <c r="AN670" s="30"/>
    </row>
    <row r="671" spans="2:40" ht="12.75" customHeight="1" x14ac:dyDescent="0.2">
      <c r="B671" s="15"/>
      <c r="D671" s="31"/>
      <c r="E671" s="107"/>
      <c r="F671" s="108"/>
      <c r="G671" s="109"/>
      <c r="H671" s="47"/>
      <c r="I671" s="9"/>
      <c r="J671" s="47"/>
      <c r="K671" s="99"/>
      <c r="L671" s="100"/>
      <c r="M671" s="21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19"/>
      <c r="Y671" s="19"/>
      <c r="Z671" s="22"/>
      <c r="AA671" s="9"/>
      <c r="AB671" s="9"/>
      <c r="AC671" s="9"/>
      <c r="AD671" s="9"/>
      <c r="AE671" s="20"/>
      <c r="AF671" s="9"/>
      <c r="AG671" s="9"/>
      <c r="AH671" s="19"/>
      <c r="AI671" s="19"/>
      <c r="AJ671" s="19"/>
      <c r="AK671" s="9"/>
      <c r="AL671" s="9"/>
      <c r="AM671" s="43"/>
      <c r="AN671" s="30"/>
    </row>
    <row r="672" spans="2:40" ht="12.75" customHeight="1" x14ac:dyDescent="0.2">
      <c r="B672" s="15"/>
      <c r="D672" s="31"/>
      <c r="E672" s="107"/>
      <c r="F672" s="108"/>
      <c r="G672" s="109"/>
      <c r="H672" s="47"/>
      <c r="I672" s="9"/>
      <c r="J672" s="47"/>
      <c r="K672" s="99"/>
      <c r="L672" s="100"/>
      <c r="M672" s="21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19"/>
      <c r="Y672" s="19"/>
      <c r="Z672" s="22"/>
      <c r="AA672" s="9"/>
      <c r="AB672" s="9"/>
      <c r="AC672" s="9"/>
      <c r="AD672" s="9"/>
      <c r="AE672" s="20"/>
      <c r="AF672" s="9"/>
      <c r="AG672" s="9"/>
      <c r="AH672" s="19"/>
      <c r="AI672" s="19"/>
      <c r="AJ672" s="19"/>
      <c r="AK672" s="9"/>
      <c r="AL672" s="9"/>
      <c r="AM672" s="43"/>
      <c r="AN672" s="30"/>
    </row>
    <row r="673" spans="2:40" ht="12.75" customHeight="1" x14ac:dyDescent="0.2">
      <c r="B673" s="15"/>
      <c r="D673" s="31"/>
      <c r="E673" s="107"/>
      <c r="F673" s="108"/>
      <c r="G673" s="109"/>
      <c r="H673" s="47"/>
      <c r="I673" s="9"/>
      <c r="J673" s="47"/>
      <c r="K673" s="99"/>
      <c r="L673" s="100"/>
      <c r="M673" s="21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19"/>
      <c r="Y673" s="19"/>
      <c r="Z673" s="22"/>
      <c r="AA673" s="9"/>
      <c r="AB673" s="9"/>
      <c r="AC673" s="9"/>
      <c r="AD673" s="9"/>
      <c r="AE673" s="20"/>
      <c r="AF673" s="9"/>
      <c r="AG673" s="9"/>
      <c r="AH673" s="19"/>
      <c r="AI673" s="19"/>
      <c r="AJ673" s="19"/>
      <c r="AK673" s="9"/>
      <c r="AL673" s="9"/>
      <c r="AM673" s="43"/>
      <c r="AN673" s="30"/>
    </row>
    <row r="674" spans="2:40" ht="12.75" customHeight="1" x14ac:dyDescent="0.2">
      <c r="B674" s="15"/>
      <c r="D674" s="31"/>
      <c r="E674" s="104"/>
      <c r="F674" s="105"/>
      <c r="G674" s="106"/>
      <c r="H674" s="47"/>
      <c r="I674" s="9"/>
      <c r="J674" s="47"/>
      <c r="K674" s="99"/>
      <c r="L674" s="100"/>
      <c r="M674" s="21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19"/>
      <c r="Y674" s="9"/>
      <c r="Z674" s="22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43"/>
      <c r="AN674" s="30"/>
    </row>
    <row r="675" spans="2:40" ht="12.75" customHeight="1" thickBot="1" x14ac:dyDescent="0.25">
      <c r="B675" s="15"/>
      <c r="D675" s="31"/>
      <c r="E675" s="104"/>
      <c r="F675" s="105"/>
      <c r="G675" s="106"/>
      <c r="H675" s="47"/>
      <c r="I675" s="9"/>
      <c r="J675" s="47"/>
      <c r="K675" s="99"/>
      <c r="L675" s="100"/>
      <c r="M675" s="21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44"/>
      <c r="Y675" s="49"/>
      <c r="Z675" s="9"/>
      <c r="AA675" s="9"/>
      <c r="AB675" s="9"/>
      <c r="AC675" s="58"/>
      <c r="AD675" s="58"/>
      <c r="AE675" s="58"/>
      <c r="AF675" s="9"/>
      <c r="AG675" s="44"/>
      <c r="AH675" s="9"/>
      <c r="AI675" s="9"/>
      <c r="AJ675" s="9"/>
      <c r="AK675" s="49"/>
      <c r="AL675" s="9"/>
      <c r="AM675" s="43"/>
      <c r="AN675" s="30"/>
    </row>
    <row r="676" spans="2:40" ht="12.75" customHeight="1" thickBot="1" x14ac:dyDescent="0.25">
      <c r="B676" s="5" t="s">
        <v>11</v>
      </c>
      <c r="D676" s="110" t="s">
        <v>21</v>
      </c>
      <c r="E676" s="111"/>
      <c r="F676" s="111"/>
      <c r="G676" s="111"/>
      <c r="H676" s="111"/>
      <c r="I676" s="111"/>
      <c r="J676" s="111"/>
      <c r="K676" s="111"/>
      <c r="L676" s="112"/>
      <c r="M676" s="61" t="str">
        <f t="shared" ref="M676:AN676" si="39">IF(M601="","",IF(M617="",IF(SUM(COUNTIF(M618:M675,"LS")+COUNTIF(M618:M675,"LUMP"))&gt;0,"LS",""),IF(SUM(M618:M675)&gt;0,ROUNDUP(SUM(M618:M675),0),"")))</f>
        <v/>
      </c>
      <c r="N676" s="61" t="str">
        <f t="shared" si="39"/>
        <v/>
      </c>
      <c r="O676" s="61" t="str">
        <f t="shared" si="39"/>
        <v/>
      </c>
      <c r="P676" s="61" t="str">
        <f t="shared" si="39"/>
        <v/>
      </c>
      <c r="Q676" s="61" t="str">
        <f t="shared" si="39"/>
        <v/>
      </c>
      <c r="R676" s="61" t="str">
        <f t="shared" si="39"/>
        <v/>
      </c>
      <c r="S676" s="61" t="str">
        <f t="shared" si="39"/>
        <v/>
      </c>
      <c r="T676" s="61" t="str">
        <f t="shared" si="39"/>
        <v/>
      </c>
      <c r="U676" s="61" t="str">
        <f t="shared" si="39"/>
        <v/>
      </c>
      <c r="V676" s="61" t="str">
        <f t="shared" si="39"/>
        <v/>
      </c>
      <c r="W676" s="61" t="str">
        <f t="shared" si="39"/>
        <v/>
      </c>
      <c r="X676" s="61" t="str">
        <f t="shared" si="39"/>
        <v/>
      </c>
      <c r="Y676" s="61" t="str">
        <f t="shared" si="39"/>
        <v/>
      </c>
      <c r="Z676" s="61" t="str">
        <f t="shared" si="39"/>
        <v/>
      </c>
      <c r="AA676" s="61" t="str">
        <f t="shared" si="39"/>
        <v/>
      </c>
      <c r="AB676" s="61" t="str">
        <f t="shared" si="39"/>
        <v/>
      </c>
      <c r="AC676" s="61" t="str">
        <f t="shared" si="39"/>
        <v/>
      </c>
      <c r="AD676" s="61" t="str">
        <f t="shared" si="39"/>
        <v/>
      </c>
      <c r="AE676" s="61" t="str">
        <f t="shared" si="39"/>
        <v/>
      </c>
      <c r="AF676" s="61" t="str">
        <f t="shared" si="39"/>
        <v/>
      </c>
      <c r="AG676" s="61" t="str">
        <f t="shared" si="39"/>
        <v/>
      </c>
      <c r="AH676" s="61" t="str">
        <f t="shared" si="39"/>
        <v/>
      </c>
      <c r="AI676" s="61" t="str">
        <f t="shared" si="39"/>
        <v/>
      </c>
      <c r="AJ676" s="61" t="str">
        <f t="shared" si="39"/>
        <v/>
      </c>
      <c r="AK676" s="61" t="str">
        <f t="shared" si="39"/>
        <v/>
      </c>
      <c r="AL676" s="61" t="str">
        <f t="shared" si="39"/>
        <v/>
      </c>
      <c r="AM676" s="61" t="str">
        <f t="shared" si="39"/>
        <v/>
      </c>
      <c r="AN676" s="51" t="str">
        <f t="shared" si="39"/>
        <v/>
      </c>
    </row>
    <row r="678" spans="2:40" ht="12.75" customHeight="1" thickBot="1" x14ac:dyDescent="0.25"/>
    <row r="679" spans="2:40" ht="12.75" customHeight="1" thickBot="1" x14ac:dyDescent="0.25">
      <c r="B679" s="14" t="s">
        <v>9</v>
      </c>
      <c r="D679" s="115" t="str">
        <f>"SUBSUMMARY SHEET " &amp; B680</f>
        <v xml:space="preserve">SUBSUMMARY SHEET </v>
      </c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  <c r="AA679" s="115"/>
      <c r="AB679" s="115"/>
      <c r="AC679" s="115"/>
      <c r="AD679" s="115"/>
      <c r="AE679" s="115"/>
      <c r="AF679" s="115"/>
      <c r="AG679" s="115"/>
      <c r="AH679" s="115"/>
      <c r="AI679" s="115"/>
      <c r="AJ679" s="115"/>
      <c r="AK679" s="115"/>
      <c r="AL679" s="115"/>
      <c r="AM679" s="115"/>
      <c r="AN679" s="115"/>
    </row>
    <row r="680" spans="2:40" ht="12.75" customHeight="1" thickBot="1" x14ac:dyDescent="0.25">
      <c r="B680" s="16"/>
      <c r="D680" s="103" t="s">
        <v>7</v>
      </c>
      <c r="E680" s="103"/>
      <c r="F680" s="103"/>
      <c r="G680" s="103"/>
      <c r="H680" s="103"/>
      <c r="I680" s="103"/>
      <c r="J680" s="103"/>
      <c r="K680" s="103"/>
      <c r="L680" s="10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</row>
    <row r="681" spans="2:40" ht="12.75" customHeight="1" thickBot="1" x14ac:dyDescent="0.25">
      <c r="D681" s="103" t="s">
        <v>8</v>
      </c>
      <c r="E681" s="103"/>
      <c r="F681" s="103"/>
      <c r="G681" s="103"/>
      <c r="H681" s="103"/>
      <c r="I681" s="103"/>
      <c r="J681" s="103"/>
      <c r="K681" s="103"/>
      <c r="L681" s="103"/>
      <c r="M681" s="60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</row>
    <row r="682" spans="2:40" ht="15" customHeight="1" x14ac:dyDescent="0.2">
      <c r="B682" s="122" t="s">
        <v>10</v>
      </c>
      <c r="D682" s="125" t="s">
        <v>0</v>
      </c>
      <c r="E682" s="127" t="s">
        <v>1</v>
      </c>
      <c r="F682" s="128"/>
      <c r="G682" s="128"/>
      <c r="H682" s="127" t="s">
        <v>2</v>
      </c>
      <c r="I682" s="128"/>
      <c r="J682" s="128"/>
      <c r="K682" s="127" t="s">
        <v>19</v>
      </c>
      <c r="L682" s="131"/>
      <c r="M682" s="34" t="str">
        <f t="shared" ref="M682:AN682" si="40">IF(OR(TRIM(M680)=0,TRIM(M680)=""),"",IF(IFERROR(TRIM(INDEX(QryItemNamed,MATCH(TRIM(M680),ITEM,0),2)),"")="Y","SPECIAL",LEFT(IFERROR(TRIM(INDEX(ITEM,MATCH(TRIM(M680),ITEM,0))),""),3)))</f>
        <v/>
      </c>
      <c r="N682" s="24" t="str">
        <f t="shared" si="40"/>
        <v/>
      </c>
      <c r="O682" s="24" t="str">
        <f t="shared" si="40"/>
        <v/>
      </c>
      <c r="P682" s="24" t="str">
        <f t="shared" si="40"/>
        <v/>
      </c>
      <c r="Q682" s="24" t="str">
        <f t="shared" si="40"/>
        <v/>
      </c>
      <c r="R682" s="24" t="str">
        <f t="shared" si="40"/>
        <v/>
      </c>
      <c r="S682" s="24" t="str">
        <f t="shared" si="40"/>
        <v/>
      </c>
      <c r="T682" s="24" t="str">
        <f t="shared" si="40"/>
        <v/>
      </c>
      <c r="U682" s="24" t="str">
        <f t="shared" si="40"/>
        <v/>
      </c>
      <c r="V682" s="24" t="str">
        <f t="shared" si="40"/>
        <v/>
      </c>
      <c r="W682" s="24" t="str">
        <f t="shared" si="40"/>
        <v/>
      </c>
      <c r="X682" s="24" t="str">
        <f t="shared" si="40"/>
        <v/>
      </c>
      <c r="Y682" s="24" t="str">
        <f t="shared" si="40"/>
        <v/>
      </c>
      <c r="Z682" s="24" t="str">
        <f t="shared" si="40"/>
        <v/>
      </c>
      <c r="AA682" s="24" t="str">
        <f t="shared" si="40"/>
        <v/>
      </c>
      <c r="AB682" s="24" t="str">
        <f t="shared" si="40"/>
        <v/>
      </c>
      <c r="AC682" s="24" t="str">
        <f t="shared" si="40"/>
        <v/>
      </c>
      <c r="AD682" s="24" t="str">
        <f t="shared" si="40"/>
        <v/>
      </c>
      <c r="AE682" s="34" t="str">
        <f t="shared" si="40"/>
        <v/>
      </c>
      <c r="AF682" s="24" t="str">
        <f t="shared" si="40"/>
        <v/>
      </c>
      <c r="AG682" s="24" t="str">
        <f t="shared" si="40"/>
        <v/>
      </c>
      <c r="AH682" s="24" t="str">
        <f t="shared" si="40"/>
        <v/>
      </c>
      <c r="AI682" s="24" t="str">
        <f t="shared" si="40"/>
        <v/>
      </c>
      <c r="AJ682" s="24" t="str">
        <f t="shared" si="40"/>
        <v/>
      </c>
      <c r="AK682" s="24" t="str">
        <f t="shared" si="40"/>
        <v/>
      </c>
      <c r="AL682" s="24" t="str">
        <f t="shared" si="40"/>
        <v/>
      </c>
      <c r="AM682" s="52" t="str">
        <f t="shared" si="40"/>
        <v/>
      </c>
      <c r="AN682" s="27" t="str">
        <f t="shared" si="40"/>
        <v/>
      </c>
    </row>
    <row r="683" spans="2:40" ht="15" customHeight="1" x14ac:dyDescent="0.2">
      <c r="B683" s="123"/>
      <c r="D683" s="126"/>
      <c r="E683" s="129"/>
      <c r="F683" s="130"/>
      <c r="G683" s="130"/>
      <c r="H683" s="129"/>
      <c r="I683" s="130"/>
      <c r="J683" s="130"/>
      <c r="K683" s="129"/>
      <c r="L683" s="132"/>
      <c r="M683" s="121" t="str">
        <f t="shared" ref="M683:AN683" si="41">IF(OR(TRIM(M680)=0,TRIM(M680)=""),IF(M681="","",M681),IF(IFERROR(TRIM(INDEX(QryItemNamed,MATCH(TRIM(M680),ITEM,0),2)),"")="Y",TRIM(RIGHT(IFERROR(TRIM(INDEX(QryItemNamed,MATCH(TRIM(M680),ITEM,0),4)),"123456789012"),LEN(IFERROR(TRIM(INDEX(QryItemNamed,MATCH(TRIM(M680),ITEM,0),4)),"123456789012"))-9))&amp;M681,IFERROR(TRIM(INDEX(QryItemNamed,MATCH(TRIM(M680),ITEM,0),4))&amp;M681,"ITEM CODE DOES NOT EXIST IN ITEM MASTER")))</f>
        <v/>
      </c>
      <c r="N683" s="116" t="str">
        <f t="shared" si="41"/>
        <v/>
      </c>
      <c r="O683" s="116" t="str">
        <f t="shared" si="41"/>
        <v/>
      </c>
      <c r="P683" s="116" t="str">
        <f t="shared" si="41"/>
        <v/>
      </c>
      <c r="Q683" s="116" t="str">
        <f t="shared" si="41"/>
        <v/>
      </c>
      <c r="R683" s="116" t="str">
        <f t="shared" si="41"/>
        <v/>
      </c>
      <c r="S683" s="116" t="str">
        <f t="shared" si="41"/>
        <v/>
      </c>
      <c r="T683" s="116" t="str">
        <f t="shared" si="41"/>
        <v/>
      </c>
      <c r="U683" s="116" t="str">
        <f t="shared" si="41"/>
        <v/>
      </c>
      <c r="V683" s="116" t="str">
        <f t="shared" si="41"/>
        <v/>
      </c>
      <c r="W683" s="116" t="str">
        <f t="shared" si="41"/>
        <v/>
      </c>
      <c r="X683" s="116" t="str">
        <f t="shared" si="41"/>
        <v/>
      </c>
      <c r="Y683" s="116" t="str">
        <f t="shared" si="41"/>
        <v/>
      </c>
      <c r="Z683" s="116" t="str">
        <f t="shared" si="41"/>
        <v/>
      </c>
      <c r="AA683" s="116" t="str">
        <f t="shared" si="41"/>
        <v/>
      </c>
      <c r="AB683" s="116" t="str">
        <f t="shared" si="41"/>
        <v/>
      </c>
      <c r="AC683" s="116" t="str">
        <f t="shared" si="41"/>
        <v/>
      </c>
      <c r="AD683" s="116" t="str">
        <f t="shared" si="41"/>
        <v/>
      </c>
      <c r="AE683" s="121" t="str">
        <f t="shared" si="41"/>
        <v/>
      </c>
      <c r="AF683" s="116" t="str">
        <f t="shared" si="41"/>
        <v/>
      </c>
      <c r="AG683" s="116" t="str">
        <f t="shared" si="41"/>
        <v/>
      </c>
      <c r="AH683" s="116" t="str">
        <f t="shared" si="41"/>
        <v/>
      </c>
      <c r="AI683" s="116" t="str">
        <f t="shared" si="41"/>
        <v/>
      </c>
      <c r="AJ683" s="116" t="str">
        <f t="shared" si="41"/>
        <v/>
      </c>
      <c r="AK683" s="116" t="str">
        <f t="shared" si="41"/>
        <v/>
      </c>
      <c r="AL683" s="116" t="str">
        <f t="shared" si="41"/>
        <v/>
      </c>
      <c r="AM683" s="116" t="str">
        <f t="shared" si="41"/>
        <v/>
      </c>
      <c r="AN683" s="117" t="str">
        <f t="shared" si="41"/>
        <v/>
      </c>
    </row>
    <row r="684" spans="2:40" ht="15" customHeight="1" x14ac:dyDescent="0.2">
      <c r="B684" s="123"/>
      <c r="D684" s="126"/>
      <c r="E684" s="129"/>
      <c r="F684" s="130"/>
      <c r="G684" s="130"/>
      <c r="H684" s="129"/>
      <c r="I684" s="130"/>
      <c r="J684" s="130"/>
      <c r="K684" s="129"/>
      <c r="L684" s="132"/>
      <c r="M684" s="121"/>
      <c r="N684" s="116"/>
      <c r="O684" s="116"/>
      <c r="P684" s="116"/>
      <c r="Q684" s="116"/>
      <c r="R684" s="116"/>
      <c r="S684" s="116"/>
      <c r="T684" s="116"/>
      <c r="U684" s="116"/>
      <c r="V684" s="116"/>
      <c r="W684" s="116"/>
      <c r="X684" s="116"/>
      <c r="Y684" s="116"/>
      <c r="Z684" s="116"/>
      <c r="AA684" s="116"/>
      <c r="AB684" s="116"/>
      <c r="AC684" s="116"/>
      <c r="AD684" s="116"/>
      <c r="AE684" s="121"/>
      <c r="AF684" s="116"/>
      <c r="AG684" s="116"/>
      <c r="AH684" s="116"/>
      <c r="AI684" s="116"/>
      <c r="AJ684" s="116"/>
      <c r="AK684" s="116"/>
      <c r="AL684" s="116"/>
      <c r="AM684" s="116"/>
      <c r="AN684" s="117"/>
    </row>
    <row r="685" spans="2:40" ht="15" customHeight="1" x14ac:dyDescent="0.2">
      <c r="B685" s="123"/>
      <c r="D685" s="126"/>
      <c r="E685" s="129"/>
      <c r="F685" s="130"/>
      <c r="G685" s="130"/>
      <c r="H685" s="129"/>
      <c r="I685" s="130"/>
      <c r="J685" s="130"/>
      <c r="K685" s="129"/>
      <c r="L685" s="132"/>
      <c r="M685" s="121"/>
      <c r="N685" s="116"/>
      <c r="O685" s="116"/>
      <c r="P685" s="116"/>
      <c r="Q685" s="116"/>
      <c r="R685" s="116"/>
      <c r="S685" s="116"/>
      <c r="T685" s="116"/>
      <c r="U685" s="116"/>
      <c r="V685" s="116"/>
      <c r="W685" s="116"/>
      <c r="X685" s="116"/>
      <c r="Y685" s="116"/>
      <c r="Z685" s="116"/>
      <c r="AA685" s="116"/>
      <c r="AB685" s="116"/>
      <c r="AC685" s="116"/>
      <c r="AD685" s="116"/>
      <c r="AE685" s="121"/>
      <c r="AF685" s="116"/>
      <c r="AG685" s="116"/>
      <c r="AH685" s="116"/>
      <c r="AI685" s="116"/>
      <c r="AJ685" s="116"/>
      <c r="AK685" s="116"/>
      <c r="AL685" s="116"/>
      <c r="AM685" s="116"/>
      <c r="AN685" s="117"/>
    </row>
    <row r="686" spans="2:40" ht="15" customHeight="1" x14ac:dyDescent="0.2">
      <c r="B686" s="123"/>
      <c r="D686" s="126"/>
      <c r="E686" s="129"/>
      <c r="F686" s="130"/>
      <c r="G686" s="130"/>
      <c r="H686" s="129"/>
      <c r="I686" s="130"/>
      <c r="J686" s="130"/>
      <c r="K686" s="129"/>
      <c r="L686" s="132"/>
      <c r="M686" s="121"/>
      <c r="N686" s="116"/>
      <c r="O686" s="116"/>
      <c r="P686" s="116"/>
      <c r="Q686" s="116"/>
      <c r="R686" s="116"/>
      <c r="S686" s="116"/>
      <c r="T686" s="116"/>
      <c r="U686" s="116"/>
      <c r="V686" s="116"/>
      <c r="W686" s="116"/>
      <c r="X686" s="116"/>
      <c r="Y686" s="116"/>
      <c r="Z686" s="116"/>
      <c r="AA686" s="116"/>
      <c r="AB686" s="116"/>
      <c r="AC686" s="116"/>
      <c r="AD686" s="116"/>
      <c r="AE686" s="121"/>
      <c r="AF686" s="116"/>
      <c r="AG686" s="116"/>
      <c r="AH686" s="116"/>
      <c r="AI686" s="116"/>
      <c r="AJ686" s="116"/>
      <c r="AK686" s="116"/>
      <c r="AL686" s="116"/>
      <c r="AM686" s="116"/>
      <c r="AN686" s="117"/>
    </row>
    <row r="687" spans="2:40" ht="15" customHeight="1" x14ac:dyDescent="0.2">
      <c r="B687" s="123"/>
      <c r="D687" s="126"/>
      <c r="E687" s="129"/>
      <c r="F687" s="130"/>
      <c r="G687" s="130"/>
      <c r="H687" s="129"/>
      <c r="I687" s="130"/>
      <c r="J687" s="130"/>
      <c r="K687" s="129"/>
      <c r="L687" s="132"/>
      <c r="M687" s="121"/>
      <c r="N687" s="116"/>
      <c r="O687" s="116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  <c r="AA687" s="116"/>
      <c r="AB687" s="116"/>
      <c r="AC687" s="116"/>
      <c r="AD687" s="116"/>
      <c r="AE687" s="121"/>
      <c r="AF687" s="116"/>
      <c r="AG687" s="116"/>
      <c r="AH687" s="116"/>
      <c r="AI687" s="116"/>
      <c r="AJ687" s="116"/>
      <c r="AK687" s="116"/>
      <c r="AL687" s="116"/>
      <c r="AM687" s="116"/>
      <c r="AN687" s="117"/>
    </row>
    <row r="688" spans="2:40" ht="15" customHeight="1" x14ac:dyDescent="0.2">
      <c r="B688" s="123"/>
      <c r="D688" s="126"/>
      <c r="E688" s="129"/>
      <c r="F688" s="130"/>
      <c r="G688" s="130"/>
      <c r="H688" s="129"/>
      <c r="I688" s="130"/>
      <c r="J688" s="130"/>
      <c r="K688" s="129"/>
      <c r="L688" s="132"/>
      <c r="M688" s="121"/>
      <c r="N688" s="116"/>
      <c r="O688" s="116"/>
      <c r="P688" s="116"/>
      <c r="Q688" s="116"/>
      <c r="R688" s="116"/>
      <c r="S688" s="116"/>
      <c r="T688" s="116"/>
      <c r="U688" s="116"/>
      <c r="V688" s="116"/>
      <c r="W688" s="116"/>
      <c r="X688" s="116"/>
      <c r="Y688" s="116"/>
      <c r="Z688" s="116"/>
      <c r="AA688" s="116"/>
      <c r="AB688" s="116"/>
      <c r="AC688" s="116"/>
      <c r="AD688" s="116"/>
      <c r="AE688" s="121"/>
      <c r="AF688" s="116"/>
      <c r="AG688" s="116"/>
      <c r="AH688" s="116"/>
      <c r="AI688" s="116"/>
      <c r="AJ688" s="116"/>
      <c r="AK688" s="116"/>
      <c r="AL688" s="116"/>
      <c r="AM688" s="116"/>
      <c r="AN688" s="117"/>
    </row>
    <row r="689" spans="2:40" ht="15" customHeight="1" x14ac:dyDescent="0.2">
      <c r="B689" s="123"/>
      <c r="D689" s="126"/>
      <c r="E689" s="129"/>
      <c r="F689" s="130"/>
      <c r="G689" s="130"/>
      <c r="H689" s="129"/>
      <c r="I689" s="130"/>
      <c r="J689" s="130"/>
      <c r="K689" s="129"/>
      <c r="L689" s="132"/>
      <c r="M689" s="121"/>
      <c r="N689" s="116"/>
      <c r="O689" s="116"/>
      <c r="P689" s="116"/>
      <c r="Q689" s="116"/>
      <c r="R689" s="116"/>
      <c r="S689" s="116"/>
      <c r="T689" s="116"/>
      <c r="U689" s="116"/>
      <c r="V689" s="116"/>
      <c r="W689" s="116"/>
      <c r="X689" s="116"/>
      <c r="Y689" s="116"/>
      <c r="Z689" s="116"/>
      <c r="AA689" s="116"/>
      <c r="AB689" s="116"/>
      <c r="AC689" s="116"/>
      <c r="AD689" s="116"/>
      <c r="AE689" s="121"/>
      <c r="AF689" s="116"/>
      <c r="AG689" s="116"/>
      <c r="AH689" s="116"/>
      <c r="AI689" s="116"/>
      <c r="AJ689" s="116"/>
      <c r="AK689" s="116"/>
      <c r="AL689" s="116"/>
      <c r="AM689" s="116"/>
      <c r="AN689" s="117"/>
    </row>
    <row r="690" spans="2:40" ht="15" customHeight="1" x14ac:dyDescent="0.2">
      <c r="B690" s="123"/>
      <c r="D690" s="126"/>
      <c r="E690" s="129"/>
      <c r="F690" s="130"/>
      <c r="G690" s="130"/>
      <c r="H690" s="129"/>
      <c r="I690" s="130"/>
      <c r="J690" s="130"/>
      <c r="K690" s="129"/>
      <c r="L690" s="132"/>
      <c r="M690" s="121"/>
      <c r="N690" s="116"/>
      <c r="O690" s="116"/>
      <c r="P690" s="116"/>
      <c r="Q690" s="116"/>
      <c r="R690" s="116"/>
      <c r="S690" s="116"/>
      <c r="T690" s="116"/>
      <c r="U690" s="116"/>
      <c r="V690" s="116"/>
      <c r="W690" s="116"/>
      <c r="X690" s="116"/>
      <c r="Y690" s="116"/>
      <c r="Z690" s="116"/>
      <c r="AA690" s="116"/>
      <c r="AB690" s="116"/>
      <c r="AC690" s="116"/>
      <c r="AD690" s="116"/>
      <c r="AE690" s="121"/>
      <c r="AF690" s="116"/>
      <c r="AG690" s="116"/>
      <c r="AH690" s="116"/>
      <c r="AI690" s="116"/>
      <c r="AJ690" s="116"/>
      <c r="AK690" s="116"/>
      <c r="AL690" s="116"/>
      <c r="AM690" s="116"/>
      <c r="AN690" s="117"/>
    </row>
    <row r="691" spans="2:40" ht="15" customHeight="1" x14ac:dyDescent="0.2">
      <c r="B691" s="123"/>
      <c r="D691" s="126"/>
      <c r="E691" s="129"/>
      <c r="F691" s="130"/>
      <c r="G691" s="130"/>
      <c r="H691" s="129"/>
      <c r="I691" s="130"/>
      <c r="J691" s="130"/>
      <c r="K691" s="129"/>
      <c r="L691" s="132"/>
      <c r="M691" s="121"/>
      <c r="N691" s="116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  <c r="AA691" s="116"/>
      <c r="AB691" s="116"/>
      <c r="AC691" s="116"/>
      <c r="AD691" s="116"/>
      <c r="AE691" s="121"/>
      <c r="AF691" s="116"/>
      <c r="AG691" s="116"/>
      <c r="AH691" s="116"/>
      <c r="AI691" s="116"/>
      <c r="AJ691" s="116"/>
      <c r="AK691" s="116"/>
      <c r="AL691" s="116"/>
      <c r="AM691" s="116"/>
      <c r="AN691" s="117"/>
    </row>
    <row r="692" spans="2:40" ht="12.75" customHeight="1" x14ac:dyDescent="0.2">
      <c r="B692" s="123"/>
      <c r="D692" s="126"/>
      <c r="E692" s="129"/>
      <c r="F692" s="130"/>
      <c r="G692" s="130"/>
      <c r="H692" s="129"/>
      <c r="I692" s="130"/>
      <c r="J692" s="130"/>
      <c r="K692" s="129"/>
      <c r="L692" s="132"/>
      <c r="M692" s="121"/>
      <c r="N692" s="116"/>
      <c r="O692" s="116"/>
      <c r="P692" s="116"/>
      <c r="Q692" s="116"/>
      <c r="R692" s="116"/>
      <c r="S692" s="116"/>
      <c r="T692" s="116"/>
      <c r="U692" s="116"/>
      <c r="V692" s="116"/>
      <c r="W692" s="116"/>
      <c r="X692" s="116"/>
      <c r="Y692" s="116"/>
      <c r="Z692" s="116"/>
      <c r="AA692" s="116"/>
      <c r="AB692" s="116"/>
      <c r="AC692" s="116"/>
      <c r="AD692" s="116"/>
      <c r="AE692" s="121"/>
      <c r="AF692" s="116"/>
      <c r="AG692" s="116"/>
      <c r="AH692" s="116"/>
      <c r="AI692" s="116"/>
      <c r="AJ692" s="116"/>
      <c r="AK692" s="116"/>
      <c r="AL692" s="116"/>
      <c r="AM692" s="116"/>
      <c r="AN692" s="117"/>
    </row>
    <row r="693" spans="2:40" ht="15" customHeight="1" x14ac:dyDescent="0.2">
      <c r="B693" s="123"/>
      <c r="D693" s="126"/>
      <c r="E693" s="129"/>
      <c r="F693" s="130"/>
      <c r="G693" s="130"/>
      <c r="H693" s="129"/>
      <c r="I693" s="130"/>
      <c r="J693" s="130"/>
      <c r="K693" s="129"/>
      <c r="L693" s="132"/>
      <c r="M693" s="121"/>
      <c r="N693" s="116"/>
      <c r="O693" s="116"/>
      <c r="P693" s="116"/>
      <c r="Q693" s="116"/>
      <c r="R693" s="116"/>
      <c r="S693" s="116"/>
      <c r="T693" s="116"/>
      <c r="U693" s="116"/>
      <c r="V693" s="116"/>
      <c r="W693" s="116"/>
      <c r="X693" s="116"/>
      <c r="Y693" s="116"/>
      <c r="Z693" s="116"/>
      <c r="AA693" s="116"/>
      <c r="AB693" s="116"/>
      <c r="AC693" s="116"/>
      <c r="AD693" s="116"/>
      <c r="AE693" s="121"/>
      <c r="AF693" s="116"/>
      <c r="AG693" s="116"/>
      <c r="AH693" s="116"/>
      <c r="AI693" s="116"/>
      <c r="AJ693" s="116"/>
      <c r="AK693" s="116"/>
      <c r="AL693" s="116"/>
      <c r="AM693" s="116"/>
      <c r="AN693" s="117"/>
    </row>
    <row r="694" spans="2:40" ht="15" customHeight="1" x14ac:dyDescent="0.2">
      <c r="B694" s="123"/>
      <c r="D694" s="126"/>
      <c r="E694" s="129"/>
      <c r="F694" s="130"/>
      <c r="G694" s="130"/>
      <c r="H694" s="129"/>
      <c r="I694" s="130"/>
      <c r="J694" s="130"/>
      <c r="K694" s="129"/>
      <c r="L694" s="132"/>
      <c r="M694" s="121"/>
      <c r="N694" s="116"/>
      <c r="O694" s="116"/>
      <c r="P694" s="116"/>
      <c r="Q694" s="116"/>
      <c r="R694" s="116"/>
      <c r="S694" s="116"/>
      <c r="T694" s="116"/>
      <c r="U694" s="116"/>
      <c r="V694" s="116"/>
      <c r="W694" s="116"/>
      <c r="X694" s="116"/>
      <c r="Y694" s="116"/>
      <c r="Z694" s="116"/>
      <c r="AA694" s="116"/>
      <c r="AB694" s="116"/>
      <c r="AC694" s="116"/>
      <c r="AD694" s="116"/>
      <c r="AE694" s="121"/>
      <c r="AF694" s="116"/>
      <c r="AG694" s="116"/>
      <c r="AH694" s="116"/>
      <c r="AI694" s="116"/>
      <c r="AJ694" s="116"/>
      <c r="AK694" s="116"/>
      <c r="AL694" s="116"/>
      <c r="AM694" s="116"/>
      <c r="AN694" s="117"/>
    </row>
    <row r="695" spans="2:40" ht="15" customHeight="1" x14ac:dyDescent="0.2">
      <c r="B695" s="123"/>
      <c r="D695" s="126"/>
      <c r="E695" s="129"/>
      <c r="F695" s="130"/>
      <c r="G695" s="130"/>
      <c r="H695" s="129"/>
      <c r="I695" s="130"/>
      <c r="J695" s="130"/>
      <c r="K695" s="129"/>
      <c r="L695" s="132"/>
      <c r="M695" s="121"/>
      <c r="N695" s="116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  <c r="AA695" s="116"/>
      <c r="AB695" s="116"/>
      <c r="AC695" s="116"/>
      <c r="AD695" s="116"/>
      <c r="AE695" s="121"/>
      <c r="AF695" s="116"/>
      <c r="AG695" s="116"/>
      <c r="AH695" s="116"/>
      <c r="AI695" s="116"/>
      <c r="AJ695" s="116"/>
      <c r="AK695" s="116"/>
      <c r="AL695" s="116"/>
      <c r="AM695" s="116"/>
      <c r="AN695" s="117"/>
    </row>
    <row r="696" spans="2:40" ht="15" customHeight="1" thickBot="1" x14ac:dyDescent="0.25">
      <c r="B696" s="124"/>
      <c r="D696" s="126"/>
      <c r="E696" s="129"/>
      <c r="F696" s="130"/>
      <c r="G696" s="130"/>
      <c r="H696" s="129"/>
      <c r="I696" s="130"/>
      <c r="J696" s="130"/>
      <c r="K696" s="133"/>
      <c r="L696" s="134"/>
      <c r="M696" s="35" t="str">
        <f t="shared" ref="M696:AN696" si="42">IF(OR(TRIM(M680)=0,TRIM(M680)=""),"",IF(IFERROR(TRIM(INDEX(QryItemNamed,MATCH(TRIM(M680),ITEM,0),3)),"")="LS","",IFERROR(TRIM(INDEX(QryItemNamed,MATCH(TRIM(M680),ITEM,0),3)),"")))</f>
        <v/>
      </c>
      <c r="N696" s="8" t="str">
        <f t="shared" si="42"/>
        <v/>
      </c>
      <c r="O696" s="8" t="str">
        <f t="shared" si="42"/>
        <v/>
      </c>
      <c r="P696" s="8" t="str">
        <f t="shared" si="42"/>
        <v/>
      </c>
      <c r="Q696" s="8" t="str">
        <f t="shared" si="42"/>
        <v/>
      </c>
      <c r="R696" s="8" t="str">
        <f t="shared" si="42"/>
        <v/>
      </c>
      <c r="S696" s="8" t="str">
        <f t="shared" si="42"/>
        <v/>
      </c>
      <c r="T696" s="8" t="str">
        <f t="shared" si="42"/>
        <v/>
      </c>
      <c r="U696" s="8" t="str">
        <f t="shared" si="42"/>
        <v/>
      </c>
      <c r="V696" s="8" t="str">
        <f t="shared" si="42"/>
        <v/>
      </c>
      <c r="W696" s="8" t="str">
        <f t="shared" si="42"/>
        <v/>
      </c>
      <c r="X696" s="8" t="str">
        <f t="shared" si="42"/>
        <v/>
      </c>
      <c r="Y696" s="8" t="str">
        <f t="shared" si="42"/>
        <v/>
      </c>
      <c r="Z696" s="8" t="str">
        <f t="shared" si="42"/>
        <v/>
      </c>
      <c r="AA696" s="8" t="str">
        <f t="shared" si="42"/>
        <v/>
      </c>
      <c r="AB696" s="8" t="str">
        <f t="shared" si="42"/>
        <v/>
      </c>
      <c r="AC696" s="8" t="str">
        <f t="shared" si="42"/>
        <v/>
      </c>
      <c r="AD696" s="8" t="str">
        <f t="shared" si="42"/>
        <v/>
      </c>
      <c r="AE696" s="35" t="str">
        <f t="shared" si="42"/>
        <v/>
      </c>
      <c r="AF696" s="8" t="str">
        <f t="shared" si="42"/>
        <v/>
      </c>
      <c r="AG696" s="8" t="str">
        <f t="shared" si="42"/>
        <v/>
      </c>
      <c r="AH696" s="8" t="str">
        <f t="shared" si="42"/>
        <v/>
      </c>
      <c r="AI696" s="8" t="str">
        <f t="shared" si="42"/>
        <v/>
      </c>
      <c r="AJ696" s="8" t="str">
        <f t="shared" si="42"/>
        <v/>
      </c>
      <c r="AK696" s="8" t="str">
        <f t="shared" si="42"/>
        <v/>
      </c>
      <c r="AL696" s="8" t="str">
        <f t="shared" si="42"/>
        <v/>
      </c>
      <c r="AM696" s="53" t="str">
        <f t="shared" si="42"/>
        <v/>
      </c>
      <c r="AN696" s="28" t="str">
        <f t="shared" si="42"/>
        <v/>
      </c>
    </row>
    <row r="697" spans="2:40" ht="12.75" customHeight="1" x14ac:dyDescent="0.2">
      <c r="B697" s="15"/>
      <c r="D697" s="32"/>
      <c r="E697" s="36"/>
      <c r="F697" s="37"/>
      <c r="G697" s="38"/>
      <c r="H697" s="40"/>
      <c r="I697" s="39"/>
      <c r="J697" s="41"/>
      <c r="K697" s="101"/>
      <c r="L697" s="102"/>
      <c r="M697" s="21"/>
      <c r="N697" s="9"/>
      <c r="O697" s="9"/>
      <c r="P697" s="9"/>
      <c r="Q697" s="9"/>
      <c r="R697" s="9"/>
      <c r="S697" s="9"/>
      <c r="T697" s="9"/>
      <c r="U697" s="9"/>
      <c r="V697" s="9"/>
      <c r="W697" s="19"/>
      <c r="X697" s="19"/>
      <c r="Y697" s="9"/>
      <c r="Z697" s="9"/>
      <c r="AA697" s="9"/>
      <c r="AB697" s="9"/>
      <c r="AC697" s="39"/>
      <c r="AD697" s="39"/>
      <c r="AE697" s="57"/>
      <c r="AF697" s="9"/>
      <c r="AG697" s="19"/>
      <c r="AH697" s="9"/>
      <c r="AI697" s="9"/>
      <c r="AJ697" s="9"/>
      <c r="AK697" s="9"/>
      <c r="AL697" s="9"/>
      <c r="AM697" s="43"/>
      <c r="AN697" s="30"/>
    </row>
    <row r="698" spans="2:40" ht="12.75" customHeight="1" x14ac:dyDescent="0.2">
      <c r="B698" s="15"/>
      <c r="D698" s="63"/>
      <c r="E698" s="118"/>
      <c r="F698" s="119"/>
      <c r="G698" s="120"/>
      <c r="H698" s="64"/>
      <c r="I698" s="64"/>
      <c r="J698" s="65"/>
      <c r="K698" s="99"/>
      <c r="L698" s="100"/>
      <c r="M698" s="21"/>
      <c r="N698" s="9"/>
      <c r="O698" s="9"/>
      <c r="P698" s="9"/>
      <c r="Q698" s="9"/>
      <c r="R698" s="9"/>
      <c r="S698" s="9"/>
      <c r="T698" s="9"/>
      <c r="U698" s="9"/>
      <c r="V698" s="9"/>
      <c r="W698" s="19"/>
      <c r="X698" s="19"/>
      <c r="Y698" s="9"/>
      <c r="Z698" s="9"/>
      <c r="AA698" s="9"/>
      <c r="AB698" s="9"/>
      <c r="AC698" s="9"/>
      <c r="AD698" s="9"/>
      <c r="AE698" s="20"/>
      <c r="AF698" s="9"/>
      <c r="AG698" s="19"/>
      <c r="AH698" s="9"/>
      <c r="AI698" s="9"/>
      <c r="AJ698" s="9"/>
      <c r="AK698" s="9"/>
      <c r="AL698" s="9"/>
      <c r="AM698" s="43"/>
      <c r="AN698" s="30"/>
    </row>
    <row r="699" spans="2:40" ht="12.75" customHeight="1" x14ac:dyDescent="0.2">
      <c r="B699" s="15"/>
      <c r="D699" s="29"/>
      <c r="E699" s="107"/>
      <c r="F699" s="108"/>
      <c r="G699" s="109"/>
      <c r="H699" s="25"/>
      <c r="I699" s="23"/>
      <c r="J699" s="25"/>
      <c r="K699" s="99"/>
      <c r="L699" s="100"/>
      <c r="M699" s="21"/>
      <c r="N699" s="9"/>
      <c r="O699" s="9"/>
      <c r="P699" s="9"/>
      <c r="Q699" s="9"/>
      <c r="R699" s="9"/>
      <c r="S699" s="9"/>
      <c r="T699" s="9"/>
      <c r="U699" s="9"/>
      <c r="V699" s="9"/>
      <c r="W699" s="19"/>
      <c r="X699" s="19"/>
      <c r="Y699" s="9"/>
      <c r="Z699" s="9"/>
      <c r="AA699" s="9"/>
      <c r="AB699" s="9"/>
      <c r="AC699" s="9"/>
      <c r="AD699" s="9"/>
      <c r="AE699" s="20"/>
      <c r="AF699" s="9"/>
      <c r="AG699" s="19"/>
      <c r="AH699" s="9"/>
      <c r="AI699" s="9"/>
      <c r="AJ699" s="9"/>
      <c r="AK699" s="9"/>
      <c r="AL699" s="9"/>
      <c r="AM699" s="43"/>
      <c r="AN699" s="30"/>
    </row>
    <row r="700" spans="2:40" ht="12.75" customHeight="1" x14ac:dyDescent="0.2">
      <c r="B700" s="15"/>
      <c r="D700" s="31"/>
      <c r="E700" s="104"/>
      <c r="F700" s="105"/>
      <c r="G700" s="106"/>
      <c r="H700" s="59"/>
      <c r="I700" s="9"/>
      <c r="J700" s="59"/>
      <c r="K700" s="99"/>
      <c r="L700" s="100"/>
      <c r="M700" s="21"/>
      <c r="N700" s="9"/>
      <c r="O700" s="22"/>
      <c r="P700" s="9"/>
      <c r="Q700" s="9"/>
      <c r="R700" s="9"/>
      <c r="S700" s="9"/>
      <c r="T700" s="9"/>
      <c r="U700" s="9"/>
      <c r="V700" s="9"/>
      <c r="W700" s="9"/>
      <c r="X700" s="19"/>
      <c r="Y700" s="9"/>
      <c r="Z700" s="22"/>
      <c r="AA700" s="9"/>
      <c r="AB700" s="9"/>
      <c r="AC700" s="9"/>
      <c r="AD700" s="9"/>
      <c r="AE700" s="20"/>
      <c r="AF700" s="9"/>
      <c r="AG700" s="9"/>
      <c r="AH700" s="9"/>
      <c r="AI700" s="9"/>
      <c r="AJ700" s="9"/>
      <c r="AK700" s="9"/>
      <c r="AL700" s="9"/>
      <c r="AM700" s="43"/>
      <c r="AN700" s="30"/>
    </row>
    <row r="701" spans="2:40" ht="12.75" customHeight="1" x14ac:dyDescent="0.2">
      <c r="B701" s="15"/>
      <c r="D701" s="31"/>
      <c r="E701" s="104"/>
      <c r="F701" s="105"/>
      <c r="G701" s="106"/>
      <c r="H701" s="59"/>
      <c r="I701" s="9"/>
      <c r="J701" s="59"/>
      <c r="K701" s="99"/>
      <c r="L701" s="100"/>
      <c r="M701" s="42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22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43"/>
      <c r="AN701" s="30"/>
    </row>
    <row r="702" spans="2:40" ht="12.75" customHeight="1" x14ac:dyDescent="0.2">
      <c r="B702" s="15"/>
      <c r="D702" s="31"/>
      <c r="E702" s="104"/>
      <c r="F702" s="105"/>
      <c r="G702" s="106"/>
      <c r="H702" s="59"/>
      <c r="I702" s="9"/>
      <c r="J702" s="59"/>
      <c r="K702" s="99"/>
      <c r="L702" s="100"/>
      <c r="M702" s="42"/>
      <c r="N702" s="9"/>
      <c r="O702" s="22"/>
      <c r="P702" s="9"/>
      <c r="Q702" s="9"/>
      <c r="R702" s="9"/>
      <c r="S702" s="9"/>
      <c r="T702" s="9"/>
      <c r="U702" s="9"/>
      <c r="V702" s="9"/>
      <c r="W702" s="9"/>
      <c r="X702" s="22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43"/>
      <c r="AN702" s="30"/>
    </row>
    <row r="703" spans="2:40" ht="12.75" customHeight="1" x14ac:dyDescent="0.2">
      <c r="B703" s="15"/>
      <c r="D703" s="31"/>
      <c r="E703" s="104"/>
      <c r="F703" s="105"/>
      <c r="G703" s="106"/>
      <c r="H703" s="59"/>
      <c r="I703" s="9"/>
      <c r="J703" s="59"/>
      <c r="K703" s="99"/>
      <c r="L703" s="100"/>
      <c r="M703" s="56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22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43"/>
      <c r="AN703" s="30"/>
    </row>
    <row r="704" spans="2:40" ht="12.75" customHeight="1" x14ac:dyDescent="0.2">
      <c r="B704" s="15"/>
      <c r="D704" s="31"/>
      <c r="E704" s="104"/>
      <c r="F704" s="105"/>
      <c r="G704" s="106"/>
      <c r="H704" s="59"/>
      <c r="I704" s="9"/>
      <c r="J704" s="59"/>
      <c r="K704" s="99"/>
      <c r="L704" s="100"/>
      <c r="M704" s="56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22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43"/>
      <c r="AN704" s="30"/>
    </row>
    <row r="705" spans="2:40" ht="12.75" customHeight="1" x14ac:dyDescent="0.2">
      <c r="B705" s="15"/>
      <c r="D705" s="31"/>
      <c r="E705" s="104"/>
      <c r="F705" s="105"/>
      <c r="G705" s="106"/>
      <c r="H705" s="59"/>
      <c r="I705" s="9"/>
      <c r="J705" s="59"/>
      <c r="K705" s="99"/>
      <c r="L705" s="100"/>
      <c r="M705" s="42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22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43"/>
      <c r="AN705" s="30"/>
    </row>
    <row r="706" spans="2:40" ht="12.75" customHeight="1" x14ac:dyDescent="0.2">
      <c r="B706" s="15"/>
      <c r="D706" s="31"/>
      <c r="E706" s="104"/>
      <c r="F706" s="105"/>
      <c r="G706" s="106"/>
      <c r="H706" s="59"/>
      <c r="I706" s="9"/>
      <c r="J706" s="59"/>
      <c r="K706" s="99"/>
      <c r="L706" s="100"/>
      <c r="M706" s="42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22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43"/>
      <c r="AN706" s="30"/>
    </row>
    <row r="707" spans="2:40" ht="12.75" customHeight="1" x14ac:dyDescent="0.2">
      <c r="B707" s="15"/>
      <c r="D707" s="31"/>
      <c r="E707" s="104"/>
      <c r="F707" s="105"/>
      <c r="G707" s="106"/>
      <c r="H707" s="59"/>
      <c r="I707" s="9"/>
      <c r="J707" s="59"/>
      <c r="K707" s="99"/>
      <c r="L707" s="100"/>
      <c r="M707" s="42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22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43"/>
      <c r="AN707" s="30"/>
    </row>
    <row r="708" spans="2:40" ht="12.75" customHeight="1" x14ac:dyDescent="0.2">
      <c r="B708" s="15"/>
      <c r="D708" s="31"/>
      <c r="E708" s="104"/>
      <c r="F708" s="105"/>
      <c r="G708" s="106"/>
      <c r="H708" s="59"/>
      <c r="I708" s="9"/>
      <c r="J708" s="59"/>
      <c r="K708" s="99"/>
      <c r="L708" s="100"/>
      <c r="M708" s="42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22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43"/>
      <c r="AN708" s="30"/>
    </row>
    <row r="709" spans="2:40" ht="12.75" customHeight="1" x14ac:dyDescent="0.2">
      <c r="B709" s="15"/>
      <c r="D709" s="31"/>
      <c r="E709" s="104"/>
      <c r="F709" s="105"/>
      <c r="G709" s="106"/>
      <c r="H709" s="59"/>
      <c r="I709" s="9"/>
      <c r="J709" s="59"/>
      <c r="K709" s="99"/>
      <c r="L709" s="100"/>
      <c r="M709" s="42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22"/>
      <c r="Y709" s="9"/>
      <c r="Z709" s="9"/>
      <c r="AA709" s="9"/>
      <c r="AB709" s="22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43"/>
      <c r="AN709" s="30"/>
    </row>
    <row r="710" spans="2:40" ht="12.75" customHeight="1" x14ac:dyDescent="0.2">
      <c r="B710" s="15"/>
      <c r="D710" s="31"/>
      <c r="E710" s="104"/>
      <c r="F710" s="105"/>
      <c r="G710" s="106"/>
      <c r="H710" s="59"/>
      <c r="I710" s="9"/>
      <c r="J710" s="59"/>
      <c r="K710" s="99"/>
      <c r="L710" s="100"/>
      <c r="M710" s="42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22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43"/>
      <c r="AN710" s="30"/>
    </row>
    <row r="711" spans="2:40" ht="12.75" customHeight="1" x14ac:dyDescent="0.2">
      <c r="B711" s="15"/>
      <c r="D711" s="31"/>
      <c r="E711" s="104"/>
      <c r="F711" s="105"/>
      <c r="G711" s="106"/>
      <c r="H711" s="59"/>
      <c r="I711" s="9"/>
      <c r="J711" s="59"/>
      <c r="K711" s="99"/>
      <c r="L711" s="100"/>
      <c r="M711" s="45"/>
      <c r="N711" s="9"/>
      <c r="O711" s="46"/>
      <c r="P711" s="46"/>
      <c r="Q711" s="46"/>
      <c r="R711" s="46"/>
      <c r="S711" s="46"/>
      <c r="T711" s="55"/>
      <c r="U711" s="46"/>
      <c r="V711" s="46"/>
      <c r="W711" s="46"/>
      <c r="X711" s="44"/>
      <c r="Y711" s="44"/>
      <c r="Z711" s="44"/>
      <c r="AA711" s="44"/>
      <c r="AB711" s="46"/>
      <c r="AC711" s="20"/>
      <c r="AD711" s="20"/>
      <c r="AE711" s="44"/>
      <c r="AF711" s="46"/>
      <c r="AG711" s="44"/>
      <c r="AH711" s="44"/>
      <c r="AI711" s="44"/>
      <c r="AJ711" s="44"/>
      <c r="AK711" s="44"/>
      <c r="AL711" s="20"/>
      <c r="AM711" s="54"/>
      <c r="AN711" s="50"/>
    </row>
    <row r="712" spans="2:40" ht="12.75" customHeight="1" x14ac:dyDescent="0.2">
      <c r="B712" s="15"/>
      <c r="D712" s="31"/>
      <c r="E712" s="104"/>
      <c r="F712" s="105"/>
      <c r="G712" s="106"/>
      <c r="H712" s="59"/>
      <c r="I712" s="9"/>
      <c r="J712" s="59"/>
      <c r="K712" s="99"/>
      <c r="L712" s="100"/>
      <c r="M712" s="45"/>
      <c r="N712" s="9"/>
      <c r="O712" s="44"/>
      <c r="P712" s="44"/>
      <c r="Q712" s="44"/>
      <c r="R712" s="44"/>
      <c r="S712" s="44"/>
      <c r="T712" s="55"/>
      <c r="U712" s="44"/>
      <c r="V712" s="44"/>
      <c r="W712" s="44"/>
      <c r="X712" s="44"/>
      <c r="Y712" s="44"/>
      <c r="Z712" s="44"/>
      <c r="AA712" s="44"/>
      <c r="AB712" s="44"/>
      <c r="AC712" s="9"/>
      <c r="AD712" s="9"/>
      <c r="AE712" s="48"/>
      <c r="AF712" s="44"/>
      <c r="AG712" s="44"/>
      <c r="AH712" s="44"/>
      <c r="AI712" s="44"/>
      <c r="AJ712" s="44"/>
      <c r="AK712" s="44"/>
      <c r="AL712" s="9"/>
      <c r="AM712" s="43"/>
      <c r="AN712" s="30"/>
    </row>
    <row r="713" spans="2:40" ht="12.75" customHeight="1" x14ac:dyDescent="0.2">
      <c r="B713" s="15"/>
      <c r="D713" s="31"/>
      <c r="E713" s="104"/>
      <c r="F713" s="105"/>
      <c r="G713" s="106"/>
      <c r="H713" s="59"/>
      <c r="I713" s="9"/>
      <c r="J713" s="59"/>
      <c r="K713" s="99"/>
      <c r="L713" s="100"/>
      <c r="M713" s="45"/>
      <c r="N713" s="9"/>
      <c r="O713" s="44"/>
      <c r="P713" s="44"/>
      <c r="Q713" s="44"/>
      <c r="R713" s="44"/>
      <c r="S713" s="44"/>
      <c r="T713" s="46"/>
      <c r="U713" s="44"/>
      <c r="V713" s="44"/>
      <c r="W713" s="44"/>
      <c r="X713" s="44"/>
      <c r="Y713" s="44"/>
      <c r="Z713" s="44"/>
      <c r="AA713" s="44"/>
      <c r="AB713" s="44"/>
      <c r="AC713" s="9"/>
      <c r="AD713" s="9"/>
      <c r="AE713" s="44"/>
      <c r="AF713" s="44"/>
      <c r="AG713" s="44"/>
      <c r="AH713" s="44"/>
      <c r="AI713" s="44"/>
      <c r="AJ713" s="44"/>
      <c r="AK713" s="44"/>
      <c r="AL713" s="9"/>
      <c r="AM713" s="43"/>
      <c r="AN713" s="30"/>
    </row>
    <row r="714" spans="2:40" ht="12.75" customHeight="1" x14ac:dyDescent="0.2">
      <c r="B714" s="15"/>
      <c r="D714" s="31"/>
      <c r="E714" s="104"/>
      <c r="F714" s="105"/>
      <c r="G714" s="106"/>
      <c r="H714" s="59"/>
      <c r="I714" s="9"/>
      <c r="J714" s="59"/>
      <c r="K714" s="99"/>
      <c r="L714" s="100"/>
      <c r="M714" s="45"/>
      <c r="N714" s="9"/>
      <c r="O714" s="44"/>
      <c r="P714" s="44"/>
      <c r="Q714" s="44"/>
      <c r="R714" s="44"/>
      <c r="S714" s="44"/>
      <c r="T714" s="46"/>
      <c r="U714" s="44"/>
      <c r="V714" s="44"/>
      <c r="W714" s="44"/>
      <c r="X714" s="44"/>
      <c r="Y714" s="44"/>
      <c r="Z714" s="44"/>
      <c r="AA714" s="44"/>
      <c r="AB714" s="44"/>
      <c r="AC714" s="9"/>
      <c r="AD714" s="9"/>
      <c r="AE714" s="44"/>
      <c r="AF714" s="44"/>
      <c r="AG714" s="44"/>
      <c r="AH714" s="44"/>
      <c r="AI714" s="44"/>
      <c r="AJ714" s="44"/>
      <c r="AK714" s="44"/>
      <c r="AL714" s="9"/>
      <c r="AM714" s="43"/>
      <c r="AN714" s="30"/>
    </row>
    <row r="715" spans="2:40" ht="12.75" customHeight="1" x14ac:dyDescent="0.2">
      <c r="B715" s="15"/>
      <c r="D715" s="31"/>
      <c r="E715" s="104"/>
      <c r="F715" s="105"/>
      <c r="G715" s="106"/>
      <c r="H715" s="59"/>
      <c r="I715" s="9"/>
      <c r="J715" s="59"/>
      <c r="K715" s="99"/>
      <c r="L715" s="100"/>
      <c r="M715" s="45"/>
      <c r="N715" s="9"/>
      <c r="O715" s="44"/>
      <c r="P715" s="44"/>
      <c r="Q715" s="44"/>
      <c r="R715" s="44"/>
      <c r="S715" s="44"/>
      <c r="T715" s="46"/>
      <c r="U715" s="44"/>
      <c r="V715" s="44"/>
      <c r="W715" s="46"/>
      <c r="X715" s="44"/>
      <c r="Y715" s="44"/>
      <c r="Z715" s="44"/>
      <c r="AA715" s="44"/>
      <c r="AB715" s="44"/>
      <c r="AC715" s="9"/>
      <c r="AD715" s="9"/>
      <c r="AE715" s="44"/>
      <c r="AF715" s="44"/>
      <c r="AG715" s="44"/>
      <c r="AH715" s="44"/>
      <c r="AI715" s="44"/>
      <c r="AJ715" s="44"/>
      <c r="AK715" s="44"/>
      <c r="AL715" s="9"/>
      <c r="AM715" s="43"/>
      <c r="AN715" s="30"/>
    </row>
    <row r="716" spans="2:40" ht="12.75" customHeight="1" x14ac:dyDescent="0.2">
      <c r="B716" s="15"/>
      <c r="D716" s="31"/>
      <c r="E716" s="104"/>
      <c r="F716" s="105"/>
      <c r="G716" s="106"/>
      <c r="H716" s="59"/>
      <c r="I716" s="9"/>
      <c r="J716" s="59"/>
      <c r="K716" s="99"/>
      <c r="L716" s="100"/>
      <c r="M716" s="21"/>
      <c r="N716" s="9"/>
      <c r="O716" s="9"/>
      <c r="P716" s="9"/>
      <c r="Q716" s="9"/>
      <c r="R716" s="9"/>
      <c r="S716" s="44"/>
      <c r="T716" s="9"/>
      <c r="U716" s="44"/>
      <c r="V716" s="44"/>
      <c r="W716" s="44"/>
      <c r="X716" s="46"/>
      <c r="Y716" s="19"/>
      <c r="Z716" s="9"/>
      <c r="AA716" s="9"/>
      <c r="AB716" s="9"/>
      <c r="AC716" s="9"/>
      <c r="AD716" s="9"/>
      <c r="AE716" s="9"/>
      <c r="AF716" s="9"/>
      <c r="AG716" s="9"/>
      <c r="AH716" s="26"/>
      <c r="AI716" s="26"/>
      <c r="AJ716" s="26"/>
      <c r="AK716" s="19"/>
      <c r="AL716" s="9"/>
      <c r="AM716" s="43"/>
      <c r="AN716" s="30"/>
    </row>
    <row r="717" spans="2:40" ht="12.75" customHeight="1" x14ac:dyDescent="0.2">
      <c r="B717" s="15"/>
      <c r="D717" s="31"/>
      <c r="E717" s="104"/>
      <c r="F717" s="105"/>
      <c r="G717" s="106"/>
      <c r="H717" s="59"/>
      <c r="I717" s="9"/>
      <c r="J717" s="59"/>
      <c r="K717" s="99"/>
      <c r="L717" s="100"/>
      <c r="M717" s="21"/>
      <c r="N717" s="9"/>
      <c r="O717" s="9"/>
      <c r="P717" s="9"/>
      <c r="Q717" s="9"/>
      <c r="R717" s="9"/>
      <c r="S717" s="44"/>
      <c r="T717" s="9"/>
      <c r="U717" s="44"/>
      <c r="V717" s="44"/>
      <c r="W717" s="44"/>
      <c r="X717" s="44"/>
      <c r="Y717" s="19"/>
      <c r="Z717" s="9"/>
      <c r="AA717" s="22"/>
      <c r="AB717" s="9"/>
      <c r="AC717" s="9"/>
      <c r="AD717" s="9"/>
      <c r="AE717" s="20"/>
      <c r="AF717" s="9"/>
      <c r="AG717" s="9"/>
      <c r="AH717" s="19"/>
      <c r="AI717" s="19"/>
      <c r="AJ717" s="19"/>
      <c r="AK717" s="19"/>
      <c r="AL717" s="9"/>
      <c r="AM717" s="43"/>
      <c r="AN717" s="30"/>
    </row>
    <row r="718" spans="2:40" ht="12.75" customHeight="1" x14ac:dyDescent="0.2">
      <c r="B718" s="15"/>
      <c r="D718" s="31"/>
      <c r="E718" s="104"/>
      <c r="F718" s="105"/>
      <c r="G718" s="106"/>
      <c r="H718" s="59"/>
      <c r="I718" s="9"/>
      <c r="J718" s="59"/>
      <c r="K718" s="99"/>
      <c r="L718" s="100"/>
      <c r="M718" s="21"/>
      <c r="N718" s="9"/>
      <c r="O718" s="9"/>
      <c r="P718" s="9"/>
      <c r="Q718" s="9"/>
      <c r="R718" s="9"/>
      <c r="S718" s="44"/>
      <c r="T718" s="9"/>
      <c r="U718" s="44"/>
      <c r="V718" s="44"/>
      <c r="W718" s="44"/>
      <c r="X718" s="44"/>
      <c r="Y718" s="19"/>
      <c r="Z718" s="9"/>
      <c r="AA718" s="22"/>
      <c r="AB718" s="9"/>
      <c r="AC718" s="9"/>
      <c r="AD718" s="9"/>
      <c r="AE718" s="20"/>
      <c r="AF718" s="9"/>
      <c r="AG718" s="9"/>
      <c r="AH718" s="19"/>
      <c r="AI718" s="19"/>
      <c r="AJ718" s="19"/>
      <c r="AK718" s="19"/>
      <c r="AL718" s="9"/>
      <c r="AM718" s="43"/>
      <c r="AN718" s="30"/>
    </row>
    <row r="719" spans="2:40" ht="12.75" customHeight="1" x14ac:dyDescent="0.2">
      <c r="B719" s="15"/>
      <c r="D719" s="31"/>
      <c r="E719" s="104"/>
      <c r="F719" s="105"/>
      <c r="G719" s="106"/>
      <c r="H719" s="59"/>
      <c r="I719" s="9"/>
      <c r="J719" s="59"/>
      <c r="K719" s="99"/>
      <c r="L719" s="100"/>
      <c r="M719" s="21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19"/>
      <c r="Y719" s="19"/>
      <c r="Z719" s="22"/>
      <c r="AA719" s="9"/>
      <c r="AB719" s="9"/>
      <c r="AC719" s="9"/>
      <c r="AD719" s="9"/>
      <c r="AE719" s="20"/>
      <c r="AF719" s="9"/>
      <c r="AG719" s="9"/>
      <c r="AH719" s="22"/>
      <c r="AI719" s="22"/>
      <c r="AJ719" s="22"/>
      <c r="AK719" s="9"/>
      <c r="AL719" s="9"/>
      <c r="AM719" s="43"/>
      <c r="AN719" s="30"/>
    </row>
    <row r="720" spans="2:40" ht="12.75" customHeight="1" x14ac:dyDescent="0.2">
      <c r="B720" s="15"/>
      <c r="D720" s="31"/>
      <c r="E720" s="104"/>
      <c r="F720" s="105"/>
      <c r="G720" s="106"/>
      <c r="H720" s="59"/>
      <c r="I720" s="9"/>
      <c r="J720" s="59"/>
      <c r="K720" s="99"/>
      <c r="L720" s="100"/>
      <c r="M720" s="21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19"/>
      <c r="Y720" s="19"/>
      <c r="Z720" s="22"/>
      <c r="AA720" s="9"/>
      <c r="AB720" s="9"/>
      <c r="AC720" s="9"/>
      <c r="AD720" s="9"/>
      <c r="AE720" s="20"/>
      <c r="AF720" s="9"/>
      <c r="AG720" s="9"/>
      <c r="AH720" s="19"/>
      <c r="AI720" s="19"/>
      <c r="AJ720" s="19"/>
      <c r="AK720" s="9"/>
      <c r="AL720" s="9"/>
      <c r="AM720" s="43"/>
      <c r="AN720" s="30"/>
    </row>
    <row r="721" spans="2:40" ht="12.75" customHeight="1" x14ac:dyDescent="0.2">
      <c r="B721" s="15"/>
      <c r="D721" s="31"/>
      <c r="E721" s="104"/>
      <c r="F721" s="105"/>
      <c r="G721" s="106"/>
      <c r="H721" s="59"/>
      <c r="I721" s="9"/>
      <c r="J721" s="59"/>
      <c r="K721" s="99"/>
      <c r="L721" s="100"/>
      <c r="M721" s="21"/>
      <c r="N721" s="9"/>
      <c r="O721" s="9"/>
      <c r="P721" s="9"/>
      <c r="Q721" s="44"/>
      <c r="R721" s="44"/>
      <c r="S721" s="44"/>
      <c r="T721" s="55"/>
      <c r="U721" s="44"/>
      <c r="V721" s="44"/>
      <c r="W721" s="44"/>
      <c r="X721" s="44"/>
      <c r="Y721" s="19"/>
      <c r="Z721" s="22"/>
      <c r="AA721" s="9"/>
      <c r="AB721" s="9"/>
      <c r="AC721" s="9"/>
      <c r="AD721" s="9"/>
      <c r="AE721" s="20"/>
      <c r="AF721" s="44"/>
      <c r="AG721" s="44"/>
      <c r="AH721" s="19"/>
      <c r="AI721" s="19"/>
      <c r="AJ721" s="19"/>
      <c r="AK721" s="9"/>
      <c r="AL721" s="9"/>
      <c r="AM721" s="43"/>
      <c r="AN721" s="30"/>
    </row>
    <row r="722" spans="2:40" ht="12.75" customHeight="1" x14ac:dyDescent="0.2">
      <c r="B722" s="15"/>
      <c r="D722" s="31"/>
      <c r="E722" s="104"/>
      <c r="F722" s="105"/>
      <c r="G722" s="106"/>
      <c r="H722" s="59"/>
      <c r="I722" s="9"/>
      <c r="J722" s="59"/>
      <c r="K722" s="99"/>
      <c r="L722" s="100"/>
      <c r="M722" s="21"/>
      <c r="N722" s="9"/>
      <c r="O722" s="9"/>
      <c r="P722" s="9"/>
      <c r="Q722" s="9"/>
      <c r="R722" s="9"/>
      <c r="S722" s="44"/>
      <c r="T722" s="9"/>
      <c r="U722" s="44"/>
      <c r="V722" s="44"/>
      <c r="W722" s="44"/>
      <c r="X722" s="44"/>
      <c r="Y722" s="19"/>
      <c r="Z722" s="22"/>
      <c r="AA722" s="9"/>
      <c r="AB722" s="9"/>
      <c r="AC722" s="9"/>
      <c r="AD722" s="9"/>
      <c r="AE722" s="20"/>
      <c r="AF722" s="9"/>
      <c r="AG722" s="9"/>
      <c r="AH722" s="19"/>
      <c r="AI722" s="19"/>
      <c r="AJ722" s="19"/>
      <c r="AK722" s="9"/>
      <c r="AL722" s="9"/>
      <c r="AM722" s="43"/>
      <c r="AN722" s="30"/>
    </row>
    <row r="723" spans="2:40" ht="12.75" customHeight="1" x14ac:dyDescent="0.2">
      <c r="B723" s="15"/>
      <c r="D723" s="31"/>
      <c r="E723" s="104"/>
      <c r="F723" s="105"/>
      <c r="G723" s="106"/>
      <c r="H723" s="59"/>
      <c r="I723" s="9"/>
      <c r="J723" s="59"/>
      <c r="K723" s="99"/>
      <c r="L723" s="100"/>
      <c r="M723" s="42"/>
      <c r="N723" s="9"/>
      <c r="O723" s="9"/>
      <c r="P723" s="9"/>
      <c r="Q723" s="9"/>
      <c r="R723" s="9"/>
      <c r="S723" s="44"/>
      <c r="T723" s="9"/>
      <c r="U723" s="44"/>
      <c r="V723" s="44"/>
      <c r="W723" s="44"/>
      <c r="X723" s="44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43"/>
      <c r="AN723" s="30"/>
    </row>
    <row r="724" spans="2:40" ht="12.75" customHeight="1" x14ac:dyDescent="0.2">
      <c r="B724" s="15"/>
      <c r="D724" s="31"/>
      <c r="E724" s="104"/>
      <c r="F724" s="105"/>
      <c r="G724" s="106"/>
      <c r="H724" s="59"/>
      <c r="I724" s="9"/>
      <c r="J724" s="59"/>
      <c r="K724" s="99"/>
      <c r="L724" s="100"/>
      <c r="M724" s="42"/>
      <c r="N724" s="9"/>
      <c r="O724" s="9"/>
      <c r="P724" s="9"/>
      <c r="Q724" s="9"/>
      <c r="R724" s="9"/>
      <c r="S724" s="44"/>
      <c r="T724" s="9"/>
      <c r="U724" s="44"/>
      <c r="V724" s="44"/>
      <c r="W724" s="44"/>
      <c r="X724" s="44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43"/>
      <c r="AN724" s="30"/>
    </row>
    <row r="725" spans="2:40" ht="12.75" customHeight="1" x14ac:dyDescent="0.2">
      <c r="B725" s="15"/>
      <c r="D725" s="31"/>
      <c r="E725" s="104"/>
      <c r="F725" s="105"/>
      <c r="G725" s="106"/>
      <c r="H725" s="59"/>
      <c r="I725" s="9"/>
      <c r="J725" s="59"/>
      <c r="K725" s="99"/>
      <c r="L725" s="100"/>
      <c r="M725" s="21"/>
      <c r="N725" s="9"/>
      <c r="O725" s="22"/>
      <c r="P725" s="9"/>
      <c r="Q725" s="9"/>
      <c r="R725" s="9"/>
      <c r="S725" s="44"/>
      <c r="T725" s="9"/>
      <c r="U725" s="44"/>
      <c r="V725" s="44"/>
      <c r="W725" s="44"/>
      <c r="X725" s="44"/>
      <c r="Y725" s="19"/>
      <c r="Z725" s="22"/>
      <c r="AA725" s="9"/>
      <c r="AB725" s="9"/>
      <c r="AC725" s="9"/>
      <c r="AD725" s="9"/>
      <c r="AE725" s="20"/>
      <c r="AF725" s="9"/>
      <c r="AG725" s="9"/>
      <c r="AH725" s="19"/>
      <c r="AI725" s="19"/>
      <c r="AJ725" s="19"/>
      <c r="AK725" s="9"/>
      <c r="AL725" s="9"/>
      <c r="AM725" s="43"/>
      <c r="AN725" s="30"/>
    </row>
    <row r="726" spans="2:40" ht="12.75" customHeight="1" x14ac:dyDescent="0.2">
      <c r="B726" s="15"/>
      <c r="D726" s="31"/>
      <c r="E726" s="104"/>
      <c r="F726" s="105"/>
      <c r="G726" s="106"/>
      <c r="H726" s="59"/>
      <c r="I726" s="9"/>
      <c r="J726" s="59"/>
      <c r="K726" s="99"/>
      <c r="L726" s="100"/>
      <c r="M726" s="56"/>
      <c r="N726" s="9"/>
      <c r="O726" s="9"/>
      <c r="P726" s="9"/>
      <c r="Q726" s="9"/>
      <c r="R726" s="9"/>
      <c r="S726" s="44"/>
      <c r="T726" s="9"/>
      <c r="U726" s="44"/>
      <c r="V726" s="44"/>
      <c r="W726" s="44"/>
      <c r="X726" s="44"/>
      <c r="Y726" s="19"/>
      <c r="Z726" s="22"/>
      <c r="AA726" s="9"/>
      <c r="AB726" s="9"/>
      <c r="AC726" s="9"/>
      <c r="AD726" s="9"/>
      <c r="AE726" s="20"/>
      <c r="AF726" s="9"/>
      <c r="AG726" s="9"/>
      <c r="AH726" s="19"/>
      <c r="AI726" s="19"/>
      <c r="AJ726" s="19"/>
      <c r="AK726" s="9"/>
      <c r="AL726" s="9"/>
      <c r="AM726" s="43"/>
      <c r="AN726" s="30"/>
    </row>
    <row r="727" spans="2:40" ht="12.75" customHeight="1" x14ac:dyDescent="0.2">
      <c r="B727" s="15"/>
      <c r="D727" s="31"/>
      <c r="E727" s="104"/>
      <c r="F727" s="105"/>
      <c r="G727" s="106"/>
      <c r="H727" s="59"/>
      <c r="I727" s="9"/>
      <c r="J727" s="59"/>
      <c r="K727" s="99"/>
      <c r="L727" s="100"/>
      <c r="M727" s="21"/>
      <c r="N727" s="9"/>
      <c r="O727" s="9"/>
      <c r="P727" s="9"/>
      <c r="Q727" s="9"/>
      <c r="R727" s="9"/>
      <c r="S727" s="44"/>
      <c r="T727" s="9"/>
      <c r="U727" s="44"/>
      <c r="V727" s="44"/>
      <c r="W727" s="44"/>
      <c r="X727" s="44"/>
      <c r="Y727" s="19"/>
      <c r="Z727" s="22"/>
      <c r="AA727" s="9"/>
      <c r="AB727" s="9"/>
      <c r="AC727" s="9"/>
      <c r="AD727" s="9"/>
      <c r="AE727" s="20"/>
      <c r="AF727" s="9"/>
      <c r="AG727" s="9"/>
      <c r="AH727" s="19"/>
      <c r="AI727" s="19"/>
      <c r="AJ727" s="19"/>
      <c r="AK727" s="9"/>
      <c r="AL727" s="9"/>
      <c r="AM727" s="43"/>
      <c r="AN727" s="30"/>
    </row>
    <row r="728" spans="2:40" ht="12.75" customHeight="1" x14ac:dyDescent="0.2">
      <c r="B728" s="15"/>
      <c r="D728" s="31"/>
      <c r="E728" s="104"/>
      <c r="F728" s="105"/>
      <c r="G728" s="106"/>
      <c r="H728" s="59"/>
      <c r="I728" s="9"/>
      <c r="J728" s="59"/>
      <c r="K728" s="99"/>
      <c r="L728" s="100"/>
      <c r="M728" s="21"/>
      <c r="N728" s="9"/>
      <c r="O728" s="9"/>
      <c r="P728" s="9"/>
      <c r="Q728" s="9"/>
      <c r="R728" s="9"/>
      <c r="S728" s="44"/>
      <c r="T728" s="9"/>
      <c r="U728" s="44"/>
      <c r="V728" s="44"/>
      <c r="W728" s="44"/>
      <c r="X728" s="44"/>
      <c r="Y728" s="19"/>
      <c r="Z728" s="22"/>
      <c r="AA728" s="9"/>
      <c r="AB728" s="9"/>
      <c r="AC728" s="9"/>
      <c r="AD728" s="9"/>
      <c r="AE728" s="20"/>
      <c r="AF728" s="9"/>
      <c r="AG728" s="9"/>
      <c r="AH728" s="19"/>
      <c r="AI728" s="19"/>
      <c r="AJ728" s="19"/>
      <c r="AK728" s="9"/>
      <c r="AL728" s="9"/>
      <c r="AM728" s="43"/>
      <c r="AN728" s="30"/>
    </row>
    <row r="729" spans="2:40" ht="12.75" customHeight="1" x14ac:dyDescent="0.2">
      <c r="B729" s="15"/>
      <c r="D729" s="31"/>
      <c r="E729" s="104"/>
      <c r="F729" s="105"/>
      <c r="G729" s="106"/>
      <c r="H729" s="59"/>
      <c r="I729" s="9"/>
      <c r="J729" s="59"/>
      <c r="K729" s="99"/>
      <c r="L729" s="100"/>
      <c r="M729" s="21"/>
      <c r="N729" s="9"/>
      <c r="O729" s="9"/>
      <c r="P729" s="9"/>
      <c r="Q729" s="9"/>
      <c r="R729" s="9"/>
      <c r="S729" s="44"/>
      <c r="T729" s="9"/>
      <c r="U729" s="44"/>
      <c r="V729" s="44"/>
      <c r="W729" s="44"/>
      <c r="X729" s="44"/>
      <c r="Y729" s="19"/>
      <c r="Z729" s="22"/>
      <c r="AA729" s="9"/>
      <c r="AB729" s="9"/>
      <c r="AC729" s="9"/>
      <c r="AD729" s="9"/>
      <c r="AE729" s="20"/>
      <c r="AF729" s="9"/>
      <c r="AG729" s="9"/>
      <c r="AH729" s="19"/>
      <c r="AI729" s="19"/>
      <c r="AJ729" s="19"/>
      <c r="AK729" s="9"/>
      <c r="AL729" s="9"/>
      <c r="AM729" s="43"/>
      <c r="AN729" s="30"/>
    </row>
    <row r="730" spans="2:40" ht="12.75" customHeight="1" x14ac:dyDescent="0.2">
      <c r="B730" s="15"/>
      <c r="D730" s="31"/>
      <c r="E730" s="104"/>
      <c r="F730" s="105"/>
      <c r="G730" s="106"/>
      <c r="H730" s="59"/>
      <c r="I730" s="9"/>
      <c r="J730" s="59"/>
      <c r="K730" s="99"/>
      <c r="L730" s="100"/>
      <c r="M730" s="21"/>
      <c r="N730" s="9"/>
      <c r="O730" s="9"/>
      <c r="P730" s="9"/>
      <c r="Q730" s="44"/>
      <c r="R730" s="44"/>
      <c r="S730" s="44"/>
      <c r="T730" s="55"/>
      <c r="U730" s="44"/>
      <c r="V730" s="44"/>
      <c r="W730" s="44"/>
      <c r="X730" s="44"/>
      <c r="Y730" s="19"/>
      <c r="Z730" s="22"/>
      <c r="AA730" s="9"/>
      <c r="AB730" s="9"/>
      <c r="AC730" s="9"/>
      <c r="AD730" s="9"/>
      <c r="AE730" s="20"/>
      <c r="AF730" s="44"/>
      <c r="AG730" s="44"/>
      <c r="AH730" s="19"/>
      <c r="AI730" s="19"/>
      <c r="AJ730" s="19"/>
      <c r="AK730" s="9"/>
      <c r="AL730" s="9"/>
      <c r="AM730" s="43"/>
      <c r="AN730" s="30"/>
    </row>
    <row r="731" spans="2:40" ht="12.75" customHeight="1" x14ac:dyDescent="0.2">
      <c r="B731" s="15"/>
      <c r="D731" s="31"/>
      <c r="E731" s="104"/>
      <c r="F731" s="105"/>
      <c r="G731" s="106"/>
      <c r="H731" s="59"/>
      <c r="I731" s="9"/>
      <c r="J731" s="59"/>
      <c r="K731" s="99"/>
      <c r="L731" s="100"/>
      <c r="M731" s="21"/>
      <c r="N731" s="9"/>
      <c r="O731" s="9"/>
      <c r="P731" s="9"/>
      <c r="Q731" s="44"/>
      <c r="R731" s="44"/>
      <c r="S731" s="44"/>
      <c r="T731" s="46"/>
      <c r="U731" s="44"/>
      <c r="V731" s="44"/>
      <c r="W731" s="44"/>
      <c r="X731" s="44"/>
      <c r="Y731" s="19"/>
      <c r="Z731" s="22"/>
      <c r="AA731" s="9"/>
      <c r="AB731" s="9"/>
      <c r="AC731" s="9"/>
      <c r="AD731" s="9"/>
      <c r="AE731" s="20"/>
      <c r="AF731" s="44"/>
      <c r="AG731" s="44"/>
      <c r="AH731" s="19"/>
      <c r="AI731" s="19"/>
      <c r="AJ731" s="19"/>
      <c r="AK731" s="9"/>
      <c r="AL731" s="9"/>
      <c r="AM731" s="43"/>
      <c r="AN731" s="30"/>
    </row>
    <row r="732" spans="2:40" ht="12.75" customHeight="1" x14ac:dyDescent="0.2">
      <c r="B732" s="15"/>
      <c r="D732" s="62"/>
      <c r="E732" s="104"/>
      <c r="F732" s="105"/>
      <c r="G732" s="106"/>
      <c r="H732" s="59"/>
      <c r="I732" s="9"/>
      <c r="J732" s="59"/>
      <c r="K732" s="99"/>
      <c r="L732" s="100"/>
      <c r="M732" s="21"/>
      <c r="N732" s="9"/>
      <c r="O732" s="9"/>
      <c r="P732" s="9"/>
      <c r="Q732" s="44"/>
      <c r="R732" s="44"/>
      <c r="S732" s="44"/>
      <c r="T732" s="46"/>
      <c r="U732" s="44"/>
      <c r="V732" s="44"/>
      <c r="W732" s="44"/>
      <c r="X732" s="44"/>
      <c r="Y732" s="19"/>
      <c r="Z732" s="22"/>
      <c r="AA732" s="9"/>
      <c r="AB732" s="9"/>
      <c r="AC732" s="9"/>
      <c r="AD732" s="9"/>
      <c r="AE732" s="20"/>
      <c r="AF732" s="44"/>
      <c r="AG732" s="44"/>
      <c r="AH732" s="19"/>
      <c r="AI732" s="19"/>
      <c r="AJ732" s="19"/>
      <c r="AK732" s="9"/>
      <c r="AL732" s="9"/>
      <c r="AM732" s="43"/>
      <c r="AN732" s="30"/>
    </row>
    <row r="733" spans="2:40" ht="12.75" customHeight="1" x14ac:dyDescent="0.2">
      <c r="B733" s="15"/>
      <c r="D733" s="31"/>
      <c r="E733" s="104"/>
      <c r="F733" s="105"/>
      <c r="G733" s="106"/>
      <c r="H733" s="59"/>
      <c r="I733" s="9"/>
      <c r="J733" s="59"/>
      <c r="K733" s="99"/>
      <c r="L733" s="100"/>
      <c r="M733" s="21"/>
      <c r="N733" s="9"/>
      <c r="O733" s="9"/>
      <c r="P733" s="9"/>
      <c r="Q733" s="9"/>
      <c r="R733" s="9"/>
      <c r="S733" s="44"/>
      <c r="T733" s="9"/>
      <c r="U733" s="44"/>
      <c r="V733" s="44"/>
      <c r="W733" s="44"/>
      <c r="X733" s="44"/>
      <c r="Y733" s="19"/>
      <c r="Z733" s="22"/>
      <c r="AA733" s="9"/>
      <c r="AB733" s="9"/>
      <c r="AC733" s="9"/>
      <c r="AD733" s="9"/>
      <c r="AE733" s="20"/>
      <c r="AF733" s="9"/>
      <c r="AG733" s="9"/>
      <c r="AH733" s="19"/>
      <c r="AI733" s="19"/>
      <c r="AJ733" s="19"/>
      <c r="AK733" s="9"/>
      <c r="AL733" s="9"/>
      <c r="AM733" s="43"/>
      <c r="AN733" s="30"/>
    </row>
    <row r="734" spans="2:40" ht="12.75" customHeight="1" x14ac:dyDescent="0.2">
      <c r="B734" s="15"/>
      <c r="D734" s="31"/>
      <c r="E734" s="104"/>
      <c r="F734" s="105"/>
      <c r="G734" s="106"/>
      <c r="H734" s="59"/>
      <c r="I734" s="9"/>
      <c r="J734" s="59"/>
      <c r="K734" s="99"/>
      <c r="L734" s="100"/>
      <c r="M734" s="21"/>
      <c r="N734" s="9"/>
      <c r="O734" s="9"/>
      <c r="P734" s="9"/>
      <c r="Q734" s="9"/>
      <c r="R734" s="9"/>
      <c r="S734" s="44"/>
      <c r="T734" s="9"/>
      <c r="U734" s="44"/>
      <c r="V734" s="44"/>
      <c r="W734" s="44"/>
      <c r="X734" s="44"/>
      <c r="Y734" s="19"/>
      <c r="Z734" s="22"/>
      <c r="AA734" s="9"/>
      <c r="AB734" s="9"/>
      <c r="AC734" s="9"/>
      <c r="AD734" s="9"/>
      <c r="AE734" s="20"/>
      <c r="AF734" s="9"/>
      <c r="AG734" s="9"/>
      <c r="AH734" s="19"/>
      <c r="AI734" s="19"/>
      <c r="AJ734" s="19"/>
      <c r="AK734" s="9"/>
      <c r="AL734" s="9"/>
      <c r="AM734" s="43"/>
      <c r="AN734" s="30"/>
    </row>
    <row r="735" spans="2:40" ht="12.75" customHeight="1" x14ac:dyDescent="0.2">
      <c r="B735" s="15"/>
      <c r="D735" s="31"/>
      <c r="E735" s="104"/>
      <c r="F735" s="105"/>
      <c r="G735" s="106"/>
      <c r="H735" s="59"/>
      <c r="I735" s="9"/>
      <c r="J735" s="59"/>
      <c r="K735" s="99"/>
      <c r="L735" s="100"/>
      <c r="M735" s="21"/>
      <c r="N735" s="9"/>
      <c r="O735" s="9"/>
      <c r="P735" s="9"/>
      <c r="Q735" s="9"/>
      <c r="R735" s="9"/>
      <c r="S735" s="44"/>
      <c r="T735" s="9"/>
      <c r="U735" s="44"/>
      <c r="V735" s="44"/>
      <c r="W735" s="44"/>
      <c r="X735" s="44"/>
      <c r="Y735" s="19"/>
      <c r="Z735" s="22"/>
      <c r="AA735" s="9"/>
      <c r="AB735" s="9"/>
      <c r="AC735" s="9"/>
      <c r="AD735" s="9"/>
      <c r="AE735" s="20"/>
      <c r="AF735" s="9"/>
      <c r="AG735" s="9"/>
      <c r="AH735" s="19"/>
      <c r="AI735" s="19"/>
      <c r="AJ735" s="19"/>
      <c r="AK735" s="9"/>
      <c r="AL735" s="9"/>
      <c r="AM735" s="43"/>
      <c r="AN735" s="30"/>
    </row>
    <row r="736" spans="2:40" ht="12.75" customHeight="1" x14ac:dyDescent="0.2">
      <c r="B736" s="15"/>
      <c r="D736" s="31"/>
      <c r="E736" s="104"/>
      <c r="F736" s="105"/>
      <c r="G736" s="106"/>
      <c r="H736" s="59"/>
      <c r="I736" s="9"/>
      <c r="J736" s="59"/>
      <c r="K736" s="99"/>
      <c r="L736" s="100"/>
      <c r="M736" s="21"/>
      <c r="N736" s="9"/>
      <c r="O736" s="9"/>
      <c r="P736" s="9"/>
      <c r="Q736" s="44"/>
      <c r="R736" s="44"/>
      <c r="S736" s="44"/>
      <c r="T736" s="55"/>
      <c r="U736" s="44"/>
      <c r="V736" s="44"/>
      <c r="W736" s="44"/>
      <c r="X736" s="44"/>
      <c r="Y736" s="19"/>
      <c r="Z736" s="22"/>
      <c r="AA736" s="9"/>
      <c r="AB736" s="9"/>
      <c r="AC736" s="9"/>
      <c r="AD736" s="9"/>
      <c r="AE736" s="20"/>
      <c r="AF736" s="44"/>
      <c r="AG736" s="44"/>
      <c r="AH736" s="19"/>
      <c r="AI736" s="19"/>
      <c r="AJ736" s="19"/>
      <c r="AK736" s="9"/>
      <c r="AL736" s="9"/>
      <c r="AM736" s="43"/>
      <c r="AN736" s="30"/>
    </row>
    <row r="737" spans="2:40" ht="12.75" customHeight="1" x14ac:dyDescent="0.2">
      <c r="B737" s="15"/>
      <c r="D737" s="31"/>
      <c r="E737" s="104"/>
      <c r="F737" s="105"/>
      <c r="G737" s="106"/>
      <c r="H737" s="59"/>
      <c r="I737" s="9"/>
      <c r="J737" s="59"/>
      <c r="K737" s="99"/>
      <c r="L737" s="100"/>
      <c r="M737" s="21"/>
      <c r="N737" s="9"/>
      <c r="O737" s="9"/>
      <c r="P737" s="9"/>
      <c r="Q737" s="9"/>
      <c r="R737" s="9"/>
      <c r="S737" s="9"/>
      <c r="T737" s="9"/>
      <c r="U737" s="44"/>
      <c r="V737" s="44"/>
      <c r="W737" s="44"/>
      <c r="X737" s="44"/>
      <c r="Y737" s="19"/>
      <c r="Z737" s="22"/>
      <c r="AA737" s="9"/>
      <c r="AB737" s="9"/>
      <c r="AC737" s="9"/>
      <c r="AD737" s="9"/>
      <c r="AE737" s="20"/>
      <c r="AF737" s="9"/>
      <c r="AG737" s="9"/>
      <c r="AH737" s="19"/>
      <c r="AI737" s="19"/>
      <c r="AJ737" s="19"/>
      <c r="AK737" s="9"/>
      <c r="AL737" s="9"/>
      <c r="AM737" s="43"/>
      <c r="AN737" s="30"/>
    </row>
    <row r="738" spans="2:40" ht="12.75" customHeight="1" x14ac:dyDescent="0.2">
      <c r="B738" s="15"/>
      <c r="D738" s="31"/>
      <c r="E738" s="104"/>
      <c r="F738" s="105"/>
      <c r="G738" s="106"/>
      <c r="H738" s="59"/>
      <c r="I738" s="9"/>
      <c r="J738" s="59"/>
      <c r="K738" s="99"/>
      <c r="L738" s="100"/>
      <c r="M738" s="21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19"/>
      <c r="Y738" s="22"/>
      <c r="Z738" s="22"/>
      <c r="AA738" s="9"/>
      <c r="AB738" s="9"/>
      <c r="AC738" s="9"/>
      <c r="AD738" s="9"/>
      <c r="AE738" s="20"/>
      <c r="AF738" s="9"/>
      <c r="AG738" s="9"/>
      <c r="AH738" s="19"/>
      <c r="AI738" s="19"/>
      <c r="AJ738" s="19"/>
      <c r="AK738" s="9"/>
      <c r="AL738" s="9"/>
      <c r="AM738" s="43"/>
      <c r="AN738" s="30"/>
    </row>
    <row r="739" spans="2:40" ht="12.75" customHeight="1" x14ac:dyDescent="0.2">
      <c r="B739" s="15"/>
      <c r="D739" s="31"/>
      <c r="E739" s="104"/>
      <c r="F739" s="105"/>
      <c r="G739" s="106"/>
      <c r="H739" s="59"/>
      <c r="I739" s="9"/>
      <c r="J739" s="59"/>
      <c r="K739" s="99"/>
      <c r="L739" s="100"/>
      <c r="M739" s="21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19"/>
      <c r="Y739" s="19"/>
      <c r="Z739" s="22"/>
      <c r="AA739" s="9"/>
      <c r="AB739" s="9"/>
      <c r="AC739" s="9"/>
      <c r="AD739" s="9"/>
      <c r="AE739" s="20"/>
      <c r="AF739" s="9"/>
      <c r="AG739" s="9"/>
      <c r="AH739" s="19"/>
      <c r="AI739" s="19"/>
      <c r="AJ739" s="19"/>
      <c r="AK739" s="9"/>
      <c r="AL739" s="9"/>
      <c r="AM739" s="43"/>
      <c r="AN739" s="30"/>
    </row>
    <row r="740" spans="2:40" ht="12.75" customHeight="1" x14ac:dyDescent="0.2">
      <c r="B740" s="15"/>
      <c r="D740" s="31"/>
      <c r="E740" s="104"/>
      <c r="F740" s="105"/>
      <c r="G740" s="106"/>
      <c r="H740" s="59"/>
      <c r="I740" s="9"/>
      <c r="J740" s="59"/>
      <c r="K740" s="99"/>
      <c r="L740" s="100"/>
      <c r="M740" s="21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19"/>
      <c r="Y740" s="19"/>
      <c r="Z740" s="22"/>
      <c r="AA740" s="9"/>
      <c r="AB740" s="9"/>
      <c r="AC740" s="9"/>
      <c r="AD740" s="9"/>
      <c r="AE740" s="20"/>
      <c r="AF740" s="9"/>
      <c r="AG740" s="9"/>
      <c r="AH740" s="19"/>
      <c r="AI740" s="19"/>
      <c r="AJ740" s="19"/>
      <c r="AK740" s="9"/>
      <c r="AL740" s="9"/>
      <c r="AM740" s="43"/>
      <c r="AN740" s="30"/>
    </row>
    <row r="741" spans="2:40" ht="12.75" customHeight="1" x14ac:dyDescent="0.2">
      <c r="B741" s="15"/>
      <c r="D741" s="31"/>
      <c r="E741" s="104"/>
      <c r="F741" s="105"/>
      <c r="G741" s="106"/>
      <c r="H741" s="59"/>
      <c r="I741" s="9"/>
      <c r="J741" s="59"/>
      <c r="K741" s="99"/>
      <c r="L741" s="100"/>
      <c r="M741" s="21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19"/>
      <c r="Y741" s="19"/>
      <c r="Z741" s="22"/>
      <c r="AA741" s="9"/>
      <c r="AB741" s="9"/>
      <c r="AC741" s="9"/>
      <c r="AD741" s="9"/>
      <c r="AE741" s="20"/>
      <c r="AF741" s="9"/>
      <c r="AG741" s="9"/>
      <c r="AH741" s="19"/>
      <c r="AI741" s="19"/>
      <c r="AJ741" s="19"/>
      <c r="AK741" s="9"/>
      <c r="AL741" s="9"/>
      <c r="AM741" s="43"/>
      <c r="AN741" s="30"/>
    </row>
    <row r="742" spans="2:40" ht="12.75" customHeight="1" x14ac:dyDescent="0.2">
      <c r="B742" s="15"/>
      <c r="D742" s="31"/>
      <c r="E742" s="104"/>
      <c r="F742" s="105"/>
      <c r="G742" s="106"/>
      <c r="H742" s="59"/>
      <c r="I742" s="9"/>
      <c r="J742" s="59"/>
      <c r="K742" s="99"/>
      <c r="L742" s="100"/>
      <c r="M742" s="21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19"/>
      <c r="Y742" s="19"/>
      <c r="Z742" s="22"/>
      <c r="AA742" s="9"/>
      <c r="AB742" s="9"/>
      <c r="AC742" s="9"/>
      <c r="AD742" s="9"/>
      <c r="AE742" s="20"/>
      <c r="AF742" s="9"/>
      <c r="AG742" s="9"/>
      <c r="AH742" s="19"/>
      <c r="AI742" s="19"/>
      <c r="AJ742" s="19"/>
      <c r="AK742" s="9"/>
      <c r="AL742" s="9"/>
      <c r="AM742" s="43"/>
      <c r="AN742" s="30"/>
    </row>
    <row r="743" spans="2:40" ht="12.75" customHeight="1" x14ac:dyDescent="0.2">
      <c r="B743" s="15"/>
      <c r="D743" s="31"/>
      <c r="E743" s="104"/>
      <c r="F743" s="105"/>
      <c r="G743" s="106"/>
      <c r="H743" s="59"/>
      <c r="I743" s="9"/>
      <c r="J743" s="59"/>
      <c r="K743" s="99"/>
      <c r="L743" s="100"/>
      <c r="M743" s="21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19"/>
      <c r="Y743" s="19"/>
      <c r="Z743" s="22"/>
      <c r="AA743" s="9"/>
      <c r="AB743" s="9"/>
      <c r="AC743" s="9"/>
      <c r="AD743" s="9"/>
      <c r="AE743" s="20"/>
      <c r="AF743" s="9"/>
      <c r="AG743" s="9"/>
      <c r="AH743" s="19"/>
      <c r="AI743" s="19"/>
      <c r="AJ743" s="19"/>
      <c r="AK743" s="9"/>
      <c r="AL743" s="9"/>
      <c r="AM743" s="43"/>
      <c r="AN743" s="30"/>
    </row>
    <row r="744" spans="2:40" ht="12.75" customHeight="1" x14ac:dyDescent="0.2">
      <c r="B744" s="15"/>
      <c r="D744" s="31"/>
      <c r="E744" s="104"/>
      <c r="F744" s="105"/>
      <c r="G744" s="106"/>
      <c r="H744" s="47"/>
      <c r="I744" s="9"/>
      <c r="J744" s="47"/>
      <c r="K744" s="99"/>
      <c r="L744" s="100"/>
      <c r="M744" s="21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19"/>
      <c r="Y744" s="19"/>
      <c r="Z744" s="22"/>
      <c r="AA744" s="9"/>
      <c r="AB744" s="9"/>
      <c r="AC744" s="9"/>
      <c r="AD744" s="9"/>
      <c r="AE744" s="20"/>
      <c r="AF744" s="9"/>
      <c r="AG744" s="9"/>
      <c r="AH744" s="19"/>
      <c r="AI744" s="19"/>
      <c r="AJ744" s="19"/>
      <c r="AK744" s="9"/>
      <c r="AL744" s="9"/>
      <c r="AM744" s="43"/>
      <c r="AN744" s="30"/>
    </row>
    <row r="745" spans="2:40" ht="12.75" customHeight="1" x14ac:dyDescent="0.2">
      <c r="B745" s="15"/>
      <c r="D745" s="31"/>
      <c r="E745" s="107"/>
      <c r="F745" s="108"/>
      <c r="G745" s="109"/>
      <c r="H745" s="47"/>
      <c r="I745" s="9"/>
      <c r="J745" s="47"/>
      <c r="K745" s="99"/>
      <c r="L745" s="100"/>
      <c r="M745" s="21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19"/>
      <c r="Y745" s="19"/>
      <c r="Z745" s="22"/>
      <c r="AA745" s="9"/>
      <c r="AB745" s="9"/>
      <c r="AC745" s="9"/>
      <c r="AD745" s="9"/>
      <c r="AE745" s="20"/>
      <c r="AF745" s="9"/>
      <c r="AG745" s="9"/>
      <c r="AH745" s="19"/>
      <c r="AI745" s="19"/>
      <c r="AJ745" s="19"/>
      <c r="AK745" s="9"/>
      <c r="AL745" s="9"/>
      <c r="AM745" s="43"/>
      <c r="AN745" s="30"/>
    </row>
    <row r="746" spans="2:40" ht="12.75" customHeight="1" x14ac:dyDescent="0.2">
      <c r="B746" s="15"/>
      <c r="D746" s="31"/>
      <c r="E746" s="107"/>
      <c r="F746" s="108"/>
      <c r="G746" s="109"/>
      <c r="H746" s="47"/>
      <c r="I746" s="9"/>
      <c r="J746" s="47"/>
      <c r="K746" s="99"/>
      <c r="L746" s="100"/>
      <c r="M746" s="21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19"/>
      <c r="Y746" s="19"/>
      <c r="Z746" s="22"/>
      <c r="AA746" s="9"/>
      <c r="AB746" s="9"/>
      <c r="AC746" s="9"/>
      <c r="AD746" s="9"/>
      <c r="AE746" s="20"/>
      <c r="AF746" s="9"/>
      <c r="AG746" s="9"/>
      <c r="AH746" s="19"/>
      <c r="AI746" s="19"/>
      <c r="AJ746" s="19"/>
      <c r="AK746" s="9"/>
      <c r="AL746" s="9"/>
      <c r="AM746" s="43"/>
      <c r="AN746" s="30"/>
    </row>
    <row r="747" spans="2:40" ht="12.75" customHeight="1" x14ac:dyDescent="0.2">
      <c r="B747" s="15"/>
      <c r="D747" s="31"/>
      <c r="E747" s="107"/>
      <c r="F747" s="108"/>
      <c r="G747" s="109"/>
      <c r="H747" s="47"/>
      <c r="I747" s="9"/>
      <c r="J747" s="47"/>
      <c r="K747" s="99"/>
      <c r="L747" s="100"/>
      <c r="M747" s="21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19"/>
      <c r="Y747" s="19"/>
      <c r="Z747" s="22"/>
      <c r="AA747" s="9"/>
      <c r="AB747" s="9"/>
      <c r="AC747" s="9"/>
      <c r="AD747" s="9"/>
      <c r="AE747" s="20"/>
      <c r="AF747" s="9"/>
      <c r="AG747" s="9"/>
      <c r="AH747" s="19"/>
      <c r="AI747" s="19"/>
      <c r="AJ747" s="19"/>
      <c r="AK747" s="9"/>
      <c r="AL747" s="9"/>
      <c r="AM747" s="43"/>
      <c r="AN747" s="30"/>
    </row>
    <row r="748" spans="2:40" ht="12.75" customHeight="1" x14ac:dyDescent="0.2">
      <c r="B748" s="15"/>
      <c r="D748" s="31"/>
      <c r="E748" s="107"/>
      <c r="F748" s="108"/>
      <c r="G748" s="109"/>
      <c r="H748" s="47"/>
      <c r="I748" s="9"/>
      <c r="J748" s="47"/>
      <c r="K748" s="99"/>
      <c r="L748" s="100"/>
      <c r="M748" s="21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19"/>
      <c r="Y748" s="19"/>
      <c r="Z748" s="22"/>
      <c r="AA748" s="9"/>
      <c r="AB748" s="9"/>
      <c r="AC748" s="9"/>
      <c r="AD748" s="9"/>
      <c r="AE748" s="20"/>
      <c r="AF748" s="9"/>
      <c r="AG748" s="9"/>
      <c r="AH748" s="19"/>
      <c r="AI748" s="19"/>
      <c r="AJ748" s="19"/>
      <c r="AK748" s="9"/>
      <c r="AL748" s="9"/>
      <c r="AM748" s="43"/>
      <c r="AN748" s="30"/>
    </row>
    <row r="749" spans="2:40" ht="12.75" customHeight="1" x14ac:dyDescent="0.2">
      <c r="B749" s="15"/>
      <c r="D749" s="31"/>
      <c r="E749" s="107"/>
      <c r="F749" s="108"/>
      <c r="G749" s="109"/>
      <c r="H749" s="47"/>
      <c r="I749" s="9"/>
      <c r="J749" s="47"/>
      <c r="K749" s="99"/>
      <c r="L749" s="100"/>
      <c r="M749" s="21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19"/>
      <c r="Y749" s="19"/>
      <c r="Z749" s="22"/>
      <c r="AA749" s="9"/>
      <c r="AB749" s="9"/>
      <c r="AC749" s="9"/>
      <c r="AD749" s="9"/>
      <c r="AE749" s="20"/>
      <c r="AF749" s="9"/>
      <c r="AG749" s="9"/>
      <c r="AH749" s="19"/>
      <c r="AI749" s="19"/>
      <c r="AJ749" s="19"/>
      <c r="AK749" s="9"/>
      <c r="AL749" s="9"/>
      <c r="AM749" s="43"/>
      <c r="AN749" s="30"/>
    </row>
    <row r="750" spans="2:40" ht="12.75" customHeight="1" x14ac:dyDescent="0.2">
      <c r="B750" s="15"/>
      <c r="D750" s="31"/>
      <c r="E750" s="107"/>
      <c r="F750" s="108"/>
      <c r="G750" s="109"/>
      <c r="H750" s="47"/>
      <c r="I750" s="9"/>
      <c r="J750" s="47"/>
      <c r="K750" s="99"/>
      <c r="L750" s="100"/>
      <c r="M750" s="21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19"/>
      <c r="Y750" s="19"/>
      <c r="Z750" s="22"/>
      <c r="AA750" s="9"/>
      <c r="AB750" s="9"/>
      <c r="AC750" s="9"/>
      <c r="AD750" s="9"/>
      <c r="AE750" s="20"/>
      <c r="AF750" s="9"/>
      <c r="AG750" s="9"/>
      <c r="AH750" s="19"/>
      <c r="AI750" s="19"/>
      <c r="AJ750" s="19"/>
      <c r="AK750" s="9"/>
      <c r="AL750" s="9"/>
      <c r="AM750" s="43"/>
      <c r="AN750" s="30"/>
    </row>
    <row r="751" spans="2:40" ht="12.75" customHeight="1" x14ac:dyDescent="0.2">
      <c r="B751" s="15"/>
      <c r="D751" s="31"/>
      <c r="E751" s="107"/>
      <c r="F751" s="108"/>
      <c r="G751" s="109"/>
      <c r="H751" s="47"/>
      <c r="I751" s="9"/>
      <c r="J751" s="47"/>
      <c r="K751" s="99"/>
      <c r="L751" s="100"/>
      <c r="M751" s="21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19"/>
      <c r="Y751" s="19"/>
      <c r="Z751" s="22"/>
      <c r="AA751" s="9"/>
      <c r="AB751" s="9"/>
      <c r="AC751" s="9"/>
      <c r="AD751" s="9"/>
      <c r="AE751" s="20"/>
      <c r="AF751" s="9"/>
      <c r="AG751" s="9"/>
      <c r="AH751" s="19"/>
      <c r="AI751" s="19"/>
      <c r="AJ751" s="19"/>
      <c r="AK751" s="9"/>
      <c r="AL751" s="9"/>
      <c r="AM751" s="43"/>
      <c r="AN751" s="30"/>
    </row>
    <row r="752" spans="2:40" ht="12.75" customHeight="1" x14ac:dyDescent="0.2">
      <c r="B752" s="15"/>
      <c r="D752" s="31"/>
      <c r="E752" s="107"/>
      <c r="F752" s="108"/>
      <c r="G752" s="109"/>
      <c r="H752" s="47"/>
      <c r="I752" s="9"/>
      <c r="J752" s="47"/>
      <c r="K752" s="99"/>
      <c r="L752" s="100"/>
      <c r="M752" s="21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19"/>
      <c r="Y752" s="19"/>
      <c r="Z752" s="22"/>
      <c r="AA752" s="9"/>
      <c r="AB752" s="9"/>
      <c r="AC752" s="9"/>
      <c r="AD752" s="9"/>
      <c r="AE752" s="20"/>
      <c r="AF752" s="9"/>
      <c r="AG752" s="9"/>
      <c r="AH752" s="19"/>
      <c r="AI752" s="19"/>
      <c r="AJ752" s="19"/>
      <c r="AK752" s="9"/>
      <c r="AL752" s="9"/>
      <c r="AM752" s="43"/>
      <c r="AN752" s="30"/>
    </row>
    <row r="753" spans="2:40" ht="12.75" customHeight="1" x14ac:dyDescent="0.2">
      <c r="B753" s="15"/>
      <c r="D753" s="31"/>
      <c r="E753" s="104"/>
      <c r="F753" s="105"/>
      <c r="G753" s="106"/>
      <c r="H753" s="47"/>
      <c r="I753" s="9"/>
      <c r="J753" s="47"/>
      <c r="K753" s="99"/>
      <c r="L753" s="100"/>
      <c r="M753" s="21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19"/>
      <c r="Y753" s="9"/>
      <c r="Z753" s="22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43"/>
      <c r="AN753" s="30"/>
    </row>
    <row r="754" spans="2:40" ht="12.75" customHeight="1" thickBot="1" x14ac:dyDescent="0.25">
      <c r="B754" s="15"/>
      <c r="D754" s="31"/>
      <c r="E754" s="104"/>
      <c r="F754" s="105"/>
      <c r="G754" s="106"/>
      <c r="H754" s="47"/>
      <c r="I754" s="9"/>
      <c r="J754" s="47"/>
      <c r="K754" s="99"/>
      <c r="L754" s="100"/>
      <c r="M754" s="21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44"/>
      <c r="Y754" s="49"/>
      <c r="Z754" s="9"/>
      <c r="AA754" s="9"/>
      <c r="AB754" s="9"/>
      <c r="AC754" s="58"/>
      <c r="AD754" s="58"/>
      <c r="AE754" s="58"/>
      <c r="AF754" s="9"/>
      <c r="AG754" s="44"/>
      <c r="AH754" s="9"/>
      <c r="AI754" s="9"/>
      <c r="AJ754" s="9"/>
      <c r="AK754" s="49"/>
      <c r="AL754" s="9"/>
      <c r="AM754" s="43"/>
      <c r="AN754" s="30"/>
    </row>
    <row r="755" spans="2:40" ht="12.75" customHeight="1" thickBot="1" x14ac:dyDescent="0.25">
      <c r="B755" s="5" t="s">
        <v>11</v>
      </c>
      <c r="D755" s="110" t="s">
        <v>21</v>
      </c>
      <c r="E755" s="111"/>
      <c r="F755" s="111"/>
      <c r="G755" s="111"/>
      <c r="H755" s="111"/>
      <c r="I755" s="111"/>
      <c r="J755" s="111"/>
      <c r="K755" s="111"/>
      <c r="L755" s="112"/>
      <c r="M755" s="61" t="str">
        <f t="shared" ref="M755:AN755" si="43">IF(M680="","",IF(M696="",IF(SUM(COUNTIF(M697:M754,"LS")+COUNTIF(M697:M754,"LUMP"))&gt;0,"LS",""),IF(SUM(M697:M754)&gt;0,ROUNDUP(SUM(M697:M754),0),"")))</f>
        <v/>
      </c>
      <c r="N755" s="61" t="str">
        <f t="shared" si="43"/>
        <v/>
      </c>
      <c r="O755" s="61" t="str">
        <f t="shared" si="43"/>
        <v/>
      </c>
      <c r="P755" s="61" t="str">
        <f t="shared" si="43"/>
        <v/>
      </c>
      <c r="Q755" s="61" t="str">
        <f t="shared" si="43"/>
        <v/>
      </c>
      <c r="R755" s="61" t="str">
        <f t="shared" si="43"/>
        <v/>
      </c>
      <c r="S755" s="61" t="str">
        <f t="shared" si="43"/>
        <v/>
      </c>
      <c r="T755" s="61" t="str">
        <f t="shared" si="43"/>
        <v/>
      </c>
      <c r="U755" s="61" t="str">
        <f t="shared" si="43"/>
        <v/>
      </c>
      <c r="V755" s="61" t="str">
        <f t="shared" si="43"/>
        <v/>
      </c>
      <c r="W755" s="61" t="str">
        <f t="shared" si="43"/>
        <v/>
      </c>
      <c r="X755" s="61" t="str">
        <f t="shared" si="43"/>
        <v/>
      </c>
      <c r="Y755" s="61" t="str">
        <f t="shared" si="43"/>
        <v/>
      </c>
      <c r="Z755" s="61" t="str">
        <f t="shared" si="43"/>
        <v/>
      </c>
      <c r="AA755" s="61" t="str">
        <f t="shared" si="43"/>
        <v/>
      </c>
      <c r="AB755" s="61" t="str">
        <f t="shared" si="43"/>
        <v/>
      </c>
      <c r="AC755" s="61" t="str">
        <f t="shared" si="43"/>
        <v/>
      </c>
      <c r="AD755" s="61" t="str">
        <f t="shared" si="43"/>
        <v/>
      </c>
      <c r="AE755" s="61" t="str">
        <f t="shared" si="43"/>
        <v/>
      </c>
      <c r="AF755" s="61" t="str">
        <f t="shared" si="43"/>
        <v/>
      </c>
      <c r="AG755" s="61" t="str">
        <f t="shared" si="43"/>
        <v/>
      </c>
      <c r="AH755" s="61" t="str">
        <f t="shared" si="43"/>
        <v/>
      </c>
      <c r="AI755" s="61" t="str">
        <f t="shared" si="43"/>
        <v/>
      </c>
      <c r="AJ755" s="61" t="str">
        <f t="shared" si="43"/>
        <v/>
      </c>
      <c r="AK755" s="61" t="str">
        <f t="shared" si="43"/>
        <v/>
      </c>
      <c r="AL755" s="61" t="str">
        <f t="shared" si="43"/>
        <v/>
      </c>
      <c r="AM755" s="61" t="str">
        <f t="shared" si="43"/>
        <v/>
      </c>
      <c r="AN755" s="51" t="str">
        <f t="shared" si="43"/>
        <v/>
      </c>
    </row>
  </sheetData>
  <mergeCells count="1445">
    <mergeCell ref="AM11:AM23"/>
    <mergeCell ref="K35:L35"/>
    <mergeCell ref="K38:L38"/>
    <mergeCell ref="E32:G32"/>
    <mergeCell ref="K31:L31"/>
    <mergeCell ref="K32:L32"/>
    <mergeCell ref="D25:L25"/>
    <mergeCell ref="H31:J31"/>
    <mergeCell ref="H32:J32"/>
    <mergeCell ref="H33:J33"/>
    <mergeCell ref="E227:G227"/>
    <mergeCell ref="E230:G230"/>
    <mergeCell ref="E245:G245"/>
    <mergeCell ref="K239:L239"/>
    <mergeCell ref="K269:L269"/>
    <mergeCell ref="K268:L268"/>
    <mergeCell ref="E226:G226"/>
    <mergeCell ref="AH11:AH23"/>
    <mergeCell ref="AJ11:AJ23"/>
    <mergeCell ref="AC11:AC23"/>
    <mergeCell ref="K228:L228"/>
    <mergeCell ref="K248:L248"/>
    <mergeCell ref="K250:L250"/>
    <mergeCell ref="K236:L236"/>
    <mergeCell ref="K242:L242"/>
    <mergeCell ref="K243:L243"/>
    <mergeCell ref="K263:L263"/>
    <mergeCell ref="K265:L265"/>
    <mergeCell ref="K267:L267"/>
    <mergeCell ref="AM51:AM63"/>
    <mergeCell ref="E77:G77"/>
    <mergeCell ref="K77:L77"/>
    <mergeCell ref="K359:L359"/>
    <mergeCell ref="E341:G341"/>
    <mergeCell ref="K331:L331"/>
    <mergeCell ref="K311:L311"/>
    <mergeCell ref="K312:L312"/>
    <mergeCell ref="K330:L330"/>
    <mergeCell ref="K329:L329"/>
    <mergeCell ref="K335:L335"/>
    <mergeCell ref="K252:L252"/>
    <mergeCell ref="E253:G253"/>
    <mergeCell ref="K328:L328"/>
    <mergeCell ref="K255:L255"/>
    <mergeCell ref="K258:L258"/>
    <mergeCell ref="K256:L256"/>
    <mergeCell ref="K262:L262"/>
    <mergeCell ref="K264:L264"/>
    <mergeCell ref="E345:G345"/>
    <mergeCell ref="E338:G338"/>
    <mergeCell ref="E354:G354"/>
    <mergeCell ref="K339:L339"/>
    <mergeCell ref="K344:L344"/>
    <mergeCell ref="E350:G350"/>
    <mergeCell ref="K350:L350"/>
    <mergeCell ref="K340:L340"/>
    <mergeCell ref="K225:L225"/>
    <mergeCell ref="E251:G251"/>
    <mergeCell ref="K227:L227"/>
    <mergeCell ref="Y51:Y63"/>
    <mergeCell ref="AI51:AI63"/>
    <mergeCell ref="AJ51:AJ63"/>
    <mergeCell ref="AK51:AK63"/>
    <mergeCell ref="AL51:AL63"/>
    <mergeCell ref="E76:G76"/>
    <mergeCell ref="E342:G342"/>
    <mergeCell ref="E241:G241"/>
    <mergeCell ref="K230:L230"/>
    <mergeCell ref="K229:L229"/>
    <mergeCell ref="K235:L235"/>
    <mergeCell ref="AN11:AN23"/>
    <mergeCell ref="D10:D24"/>
    <mergeCell ref="D8:L8"/>
    <mergeCell ref="D9:L9"/>
    <mergeCell ref="AG11:AG23"/>
    <mergeCell ref="AI11:AI23"/>
    <mergeCell ref="Y11:Y23"/>
    <mergeCell ref="AE11:AE23"/>
    <mergeCell ref="AE209:AE221"/>
    <mergeCell ref="AF209:AF221"/>
    <mergeCell ref="AG209:AG221"/>
    <mergeCell ref="AC288:AC300"/>
    <mergeCell ref="AD288:AD300"/>
    <mergeCell ref="K244:L244"/>
    <mergeCell ref="K260:L260"/>
    <mergeCell ref="K259:L259"/>
    <mergeCell ref="E278:G278"/>
    <mergeCell ref="E249:G249"/>
    <mergeCell ref="T11:T23"/>
    <mergeCell ref="Z11:Z23"/>
    <mergeCell ref="U11:U23"/>
    <mergeCell ref="AA11:AA23"/>
    <mergeCell ref="Q11:Q23"/>
    <mergeCell ref="S11:S23"/>
    <mergeCell ref="E26:G26"/>
    <mergeCell ref="E27:G27"/>
    <mergeCell ref="E33:G33"/>
    <mergeCell ref="AL11:AL23"/>
    <mergeCell ref="R11:R23"/>
    <mergeCell ref="AB11:AB23"/>
    <mergeCell ref="M11:M23"/>
    <mergeCell ref="N11:N23"/>
    <mergeCell ref="O11:O23"/>
    <mergeCell ref="P11:P23"/>
    <mergeCell ref="K33:L33"/>
    <mergeCell ref="E244:G244"/>
    <mergeCell ref="E268:G268"/>
    <mergeCell ref="E269:G269"/>
    <mergeCell ref="E270:G270"/>
    <mergeCell ref="AK11:AK23"/>
    <mergeCell ref="AF11:AF23"/>
    <mergeCell ref="W11:W23"/>
    <mergeCell ref="H10:J24"/>
    <mergeCell ref="B10:B24"/>
    <mergeCell ref="E40:G40"/>
    <mergeCell ref="E36:G36"/>
    <mergeCell ref="K36:L36"/>
    <mergeCell ref="K41:L41"/>
    <mergeCell ref="E42:G42"/>
    <mergeCell ref="K42:L42"/>
    <mergeCell ref="E41:G41"/>
    <mergeCell ref="K40:L40"/>
    <mergeCell ref="E28:G28"/>
    <mergeCell ref="K28:L28"/>
    <mergeCell ref="E29:G29"/>
    <mergeCell ref="K29:L29"/>
    <mergeCell ref="K10:L24"/>
    <mergeCell ref="E30:G30"/>
    <mergeCell ref="E31:G31"/>
    <mergeCell ref="K30:L30"/>
    <mergeCell ref="E224:G224"/>
    <mergeCell ref="K224:L224"/>
    <mergeCell ref="K34:L34"/>
    <mergeCell ref="AD11:AD23"/>
    <mergeCell ref="V11:V23"/>
    <mergeCell ref="E10:G24"/>
    <mergeCell ref="X11:X23"/>
    <mergeCell ref="E316:G316"/>
    <mergeCell ref="E323:G323"/>
    <mergeCell ref="K247:L247"/>
    <mergeCell ref="K270:L270"/>
    <mergeCell ref="K271:L271"/>
    <mergeCell ref="E274:G274"/>
    <mergeCell ref="E256:G256"/>
    <mergeCell ref="E272:G272"/>
    <mergeCell ref="E273:G273"/>
    <mergeCell ref="E276:G276"/>
    <mergeCell ref="E277:G277"/>
    <mergeCell ref="K246:L246"/>
    <mergeCell ref="K253:L253"/>
    <mergeCell ref="K257:L257"/>
    <mergeCell ref="K358:L358"/>
    <mergeCell ref="D285:L285"/>
    <mergeCell ref="E275:G275"/>
    <mergeCell ref="E271:G271"/>
    <mergeCell ref="E254:G254"/>
    <mergeCell ref="E358:G358"/>
    <mergeCell ref="E351:G351"/>
    <mergeCell ref="E344:G344"/>
    <mergeCell ref="K343:L343"/>
    <mergeCell ref="E356:G356"/>
    <mergeCell ref="K346:L346"/>
    <mergeCell ref="E352:G352"/>
    <mergeCell ref="K353:L353"/>
    <mergeCell ref="E387:G387"/>
    <mergeCell ref="K387:L387"/>
    <mergeCell ref="E429:G429"/>
    <mergeCell ref="K429:L429"/>
    <mergeCell ref="E400:G400"/>
    <mergeCell ref="E403:G403"/>
    <mergeCell ref="E402:G402"/>
    <mergeCell ref="K355:L355"/>
    <mergeCell ref="E359:G359"/>
    <mergeCell ref="E308:G308"/>
    <mergeCell ref="E307:G307"/>
    <mergeCell ref="E347:G347"/>
    <mergeCell ref="E337:G337"/>
    <mergeCell ref="E333:G333"/>
    <mergeCell ref="K338:L338"/>
    <mergeCell ref="K249:L249"/>
    <mergeCell ref="E240:G240"/>
    <mergeCell ref="E255:G255"/>
    <mergeCell ref="K279:L279"/>
    <mergeCell ref="K280:L280"/>
    <mergeCell ref="K261:L261"/>
    <mergeCell ref="K275:L275"/>
    <mergeCell ref="K254:L254"/>
    <mergeCell ref="K272:L272"/>
    <mergeCell ref="K273:L273"/>
    <mergeCell ref="E322:G322"/>
    <mergeCell ref="K320:L320"/>
    <mergeCell ref="K316:L316"/>
    <mergeCell ref="K317:L317"/>
    <mergeCell ref="K323:L323"/>
    <mergeCell ref="K324:L324"/>
    <mergeCell ref="K326:L326"/>
    <mergeCell ref="E415:G415"/>
    <mergeCell ref="E420:G420"/>
    <mergeCell ref="K435:L435"/>
    <mergeCell ref="K417:L417"/>
    <mergeCell ref="E433:G433"/>
    <mergeCell ref="K433:L433"/>
    <mergeCell ref="E435:G435"/>
    <mergeCell ref="E419:G419"/>
    <mergeCell ref="K434:L434"/>
    <mergeCell ref="E416:G416"/>
    <mergeCell ref="E422:G422"/>
    <mergeCell ref="E421:G421"/>
    <mergeCell ref="K421:L421"/>
    <mergeCell ref="K422:L422"/>
    <mergeCell ref="E434:G434"/>
    <mergeCell ref="K424:L424"/>
    <mergeCell ref="K423:L423"/>
    <mergeCell ref="K394:L394"/>
    <mergeCell ref="E393:G393"/>
    <mergeCell ref="K393:L393"/>
    <mergeCell ref="E394:G394"/>
    <mergeCell ref="K389:L389"/>
    <mergeCell ref="K390:L390"/>
    <mergeCell ref="K388:L388"/>
    <mergeCell ref="E396:G396"/>
    <mergeCell ref="K398:L398"/>
    <mergeCell ref="E395:G395"/>
    <mergeCell ref="E388:G388"/>
    <mergeCell ref="D364:L364"/>
    <mergeCell ref="D365:L365"/>
    <mergeCell ref="Q367:Q379"/>
    <mergeCell ref="E391:G391"/>
    <mergeCell ref="E392:G392"/>
    <mergeCell ref="K391:L391"/>
    <mergeCell ref="E390:G390"/>
    <mergeCell ref="K392:L392"/>
    <mergeCell ref="K395:L395"/>
    <mergeCell ref="K396:L396"/>
    <mergeCell ref="K397:L397"/>
    <mergeCell ref="E397:G397"/>
    <mergeCell ref="E382:G382"/>
    <mergeCell ref="E383:G383"/>
    <mergeCell ref="E384:G384"/>
    <mergeCell ref="K384:L384"/>
    <mergeCell ref="E385:G385"/>
    <mergeCell ref="K385:L385"/>
    <mergeCell ref="E386:G386"/>
    <mergeCell ref="K386:L386"/>
    <mergeCell ref="E398:G398"/>
    <mergeCell ref="E399:G399"/>
    <mergeCell ref="K399:L399"/>
    <mergeCell ref="K400:L400"/>
    <mergeCell ref="K402:L402"/>
    <mergeCell ref="K403:L403"/>
    <mergeCell ref="E401:G401"/>
    <mergeCell ref="E404:G404"/>
    <mergeCell ref="K436:L436"/>
    <mergeCell ref="K427:L427"/>
    <mergeCell ref="K420:L420"/>
    <mergeCell ref="E427:G427"/>
    <mergeCell ref="E431:G431"/>
    <mergeCell ref="K431:L431"/>
    <mergeCell ref="E408:G408"/>
    <mergeCell ref="E425:G425"/>
    <mergeCell ref="K425:L425"/>
    <mergeCell ref="E417:G417"/>
    <mergeCell ref="E418:G418"/>
    <mergeCell ref="K416:L416"/>
    <mergeCell ref="K414:L414"/>
    <mergeCell ref="K409:L409"/>
    <mergeCell ref="E413:G413"/>
    <mergeCell ref="E436:G436"/>
    <mergeCell ref="E407:G407"/>
    <mergeCell ref="E409:G409"/>
    <mergeCell ref="E406:G406"/>
    <mergeCell ref="E412:G412"/>
    <mergeCell ref="E410:G410"/>
    <mergeCell ref="E430:G430"/>
    <mergeCell ref="E423:G423"/>
    <mergeCell ref="E424:G424"/>
    <mergeCell ref="K418:L418"/>
    <mergeCell ref="K240:L240"/>
    <mergeCell ref="K232:L232"/>
    <mergeCell ref="E228:G228"/>
    <mergeCell ref="E231:G231"/>
    <mergeCell ref="K231:L231"/>
    <mergeCell ref="E43:G43"/>
    <mergeCell ref="E238:G238"/>
    <mergeCell ref="E235:G235"/>
    <mergeCell ref="E239:G239"/>
    <mergeCell ref="D207:L207"/>
    <mergeCell ref="E335:G335"/>
    <mergeCell ref="E315:G315"/>
    <mergeCell ref="E328:G328"/>
    <mergeCell ref="D44:L44"/>
    <mergeCell ref="E330:G330"/>
    <mergeCell ref="E261:G261"/>
    <mergeCell ref="E332:G332"/>
    <mergeCell ref="E257:G257"/>
    <mergeCell ref="E252:G252"/>
    <mergeCell ref="E262:G262"/>
    <mergeCell ref="E263:G263"/>
    <mergeCell ref="E264:G264"/>
    <mergeCell ref="E265:G265"/>
    <mergeCell ref="E329:G329"/>
    <mergeCell ref="K277:L277"/>
    <mergeCell ref="K234:L234"/>
    <mergeCell ref="K237:L237"/>
    <mergeCell ref="E237:G237"/>
    <mergeCell ref="E229:G229"/>
    <mergeCell ref="E279:G279"/>
    <mergeCell ref="K266:L266"/>
    <mergeCell ref="K276:L276"/>
    <mergeCell ref="E280:G280"/>
    <mergeCell ref="E266:G266"/>
    <mergeCell ref="D206:L206"/>
    <mergeCell ref="E236:G236"/>
    <mergeCell ref="E34:G34"/>
    <mergeCell ref="E35:G35"/>
    <mergeCell ref="E38:G38"/>
    <mergeCell ref="E37:G37"/>
    <mergeCell ref="E39:G39"/>
    <mergeCell ref="D48:L48"/>
    <mergeCell ref="D49:L49"/>
    <mergeCell ref="K43:L43"/>
    <mergeCell ref="U51:U63"/>
    <mergeCell ref="V51:V63"/>
    <mergeCell ref="W51:W63"/>
    <mergeCell ref="X51:X63"/>
    <mergeCell ref="E73:G73"/>
    <mergeCell ref="E80:G80"/>
    <mergeCell ref="K80:L80"/>
    <mergeCell ref="E81:G81"/>
    <mergeCell ref="K81:L81"/>
    <mergeCell ref="E82:G82"/>
    <mergeCell ref="K82:L82"/>
    <mergeCell ref="E83:G83"/>
    <mergeCell ref="K83:L83"/>
    <mergeCell ref="E84:G84"/>
    <mergeCell ref="K84:L84"/>
    <mergeCell ref="E74:G74"/>
    <mergeCell ref="K74:L74"/>
    <mergeCell ref="E75:G75"/>
    <mergeCell ref="K75:L75"/>
    <mergeCell ref="E243:G243"/>
    <mergeCell ref="B50:B64"/>
    <mergeCell ref="D50:D64"/>
    <mergeCell ref="E50:G64"/>
    <mergeCell ref="H50:J64"/>
    <mergeCell ref="K50:L64"/>
    <mergeCell ref="M51:M63"/>
    <mergeCell ref="N51:N63"/>
    <mergeCell ref="O51:O63"/>
    <mergeCell ref="P51:P63"/>
    <mergeCell ref="E69:G69"/>
    <mergeCell ref="K69:L69"/>
    <mergeCell ref="E70:G70"/>
    <mergeCell ref="K70:L70"/>
    <mergeCell ref="E71:G71"/>
    <mergeCell ref="K71:L71"/>
    <mergeCell ref="E72:G72"/>
    <mergeCell ref="K72:L72"/>
    <mergeCell ref="AN51:AN63"/>
    <mergeCell ref="E66:G66"/>
    <mergeCell ref="E67:G67"/>
    <mergeCell ref="E68:G68"/>
    <mergeCell ref="K68:L68"/>
    <mergeCell ref="Z51:Z63"/>
    <mergeCell ref="AA51:AA63"/>
    <mergeCell ref="AB51:AB63"/>
    <mergeCell ref="AC51:AC63"/>
    <mergeCell ref="AD51:AD63"/>
    <mergeCell ref="AE51:AE63"/>
    <mergeCell ref="AF51:AF63"/>
    <mergeCell ref="AG51:AG63"/>
    <mergeCell ref="AH51:AH63"/>
    <mergeCell ref="Q51:Q63"/>
    <mergeCell ref="R51:R63"/>
    <mergeCell ref="S51:S63"/>
    <mergeCell ref="T51:T63"/>
    <mergeCell ref="E78:G78"/>
    <mergeCell ref="E79:G79"/>
    <mergeCell ref="K79:L79"/>
    <mergeCell ref="E90:G90"/>
    <mergeCell ref="K90:L90"/>
    <mergeCell ref="E91:G91"/>
    <mergeCell ref="K91:L91"/>
    <mergeCell ref="E92:G92"/>
    <mergeCell ref="E93:G93"/>
    <mergeCell ref="K93:L93"/>
    <mergeCell ref="E94:G94"/>
    <mergeCell ref="K94:L94"/>
    <mergeCell ref="E85:G85"/>
    <mergeCell ref="K85:L85"/>
    <mergeCell ref="E86:G86"/>
    <mergeCell ref="K86:L86"/>
    <mergeCell ref="E87:G87"/>
    <mergeCell ref="K87:L87"/>
    <mergeCell ref="E88:G88"/>
    <mergeCell ref="E89:G89"/>
    <mergeCell ref="K89:L89"/>
    <mergeCell ref="E102:G102"/>
    <mergeCell ref="K102:L102"/>
    <mergeCell ref="E103:G103"/>
    <mergeCell ref="E104:G104"/>
    <mergeCell ref="K104:L104"/>
    <mergeCell ref="E105:G105"/>
    <mergeCell ref="E106:G106"/>
    <mergeCell ref="K106:L106"/>
    <mergeCell ref="E107:G107"/>
    <mergeCell ref="K103:L103"/>
    <mergeCell ref="K105:L105"/>
    <mergeCell ref="K107:L107"/>
    <mergeCell ref="E95:G95"/>
    <mergeCell ref="E96:G96"/>
    <mergeCell ref="K96:L96"/>
    <mergeCell ref="E97:G97"/>
    <mergeCell ref="E98:G98"/>
    <mergeCell ref="K98:L98"/>
    <mergeCell ref="E99:G99"/>
    <mergeCell ref="E100:G100"/>
    <mergeCell ref="E101:G101"/>
    <mergeCell ref="K95:L95"/>
    <mergeCell ref="K97:L97"/>
    <mergeCell ref="K99:L99"/>
    <mergeCell ref="K100:L100"/>
    <mergeCell ref="K101:L101"/>
    <mergeCell ref="B129:B143"/>
    <mergeCell ref="D129:D143"/>
    <mergeCell ref="E129:G143"/>
    <mergeCell ref="H129:J143"/>
    <mergeCell ref="K129:L143"/>
    <mergeCell ref="M130:M142"/>
    <mergeCell ref="N130:N142"/>
    <mergeCell ref="E117:G117"/>
    <mergeCell ref="E118:G118"/>
    <mergeCell ref="E119:G119"/>
    <mergeCell ref="E120:G120"/>
    <mergeCell ref="E121:G121"/>
    <mergeCell ref="E122:G122"/>
    <mergeCell ref="K122:L122"/>
    <mergeCell ref="D123:L123"/>
    <mergeCell ref="K117:L117"/>
    <mergeCell ref="K118:L118"/>
    <mergeCell ref="K119:L119"/>
    <mergeCell ref="K120:L120"/>
    <mergeCell ref="K121:L121"/>
    <mergeCell ref="AN130:AN142"/>
    <mergeCell ref="E145:G145"/>
    <mergeCell ref="K144:L144"/>
    <mergeCell ref="K145:L145"/>
    <mergeCell ref="X130:X142"/>
    <mergeCell ref="Y130:Y142"/>
    <mergeCell ref="Z130:Z142"/>
    <mergeCell ref="AA130:AA142"/>
    <mergeCell ref="AB130:AB142"/>
    <mergeCell ref="AC130:AC142"/>
    <mergeCell ref="AD130:AD142"/>
    <mergeCell ref="AE130:AE142"/>
    <mergeCell ref="AF130:AF142"/>
    <mergeCell ref="O130:O142"/>
    <mergeCell ref="P130:P142"/>
    <mergeCell ref="Q130:Q142"/>
    <mergeCell ref="R130:R142"/>
    <mergeCell ref="S130:S142"/>
    <mergeCell ref="T130:T142"/>
    <mergeCell ref="U130:U142"/>
    <mergeCell ref="V130:V142"/>
    <mergeCell ref="W130:W142"/>
    <mergeCell ref="E146:G146"/>
    <mergeCell ref="E147:G147"/>
    <mergeCell ref="K147:L147"/>
    <mergeCell ref="E148:G148"/>
    <mergeCell ref="K148:L148"/>
    <mergeCell ref="E149:G149"/>
    <mergeCell ref="K149:L149"/>
    <mergeCell ref="E150:G150"/>
    <mergeCell ref="K150:L150"/>
    <mergeCell ref="K146:L146"/>
    <mergeCell ref="AG130:AG142"/>
    <mergeCell ref="AH130:AH142"/>
    <mergeCell ref="AI130:AI142"/>
    <mergeCell ref="AJ130:AJ142"/>
    <mergeCell ref="AK130:AK142"/>
    <mergeCell ref="AL130:AL142"/>
    <mergeCell ref="AM130:AM142"/>
    <mergeCell ref="E157:G157"/>
    <mergeCell ref="E158:G158"/>
    <mergeCell ref="K158:L158"/>
    <mergeCell ref="E159:G159"/>
    <mergeCell ref="K159:L159"/>
    <mergeCell ref="E160:G160"/>
    <mergeCell ref="K160:L160"/>
    <mergeCell ref="E161:G161"/>
    <mergeCell ref="K161:L161"/>
    <mergeCell ref="K157:L157"/>
    <mergeCell ref="E151:G151"/>
    <mergeCell ref="K151:L151"/>
    <mergeCell ref="E152:G152"/>
    <mergeCell ref="E153:G153"/>
    <mergeCell ref="K153:L153"/>
    <mergeCell ref="E154:G154"/>
    <mergeCell ref="K154:L154"/>
    <mergeCell ref="E155:G155"/>
    <mergeCell ref="E156:G156"/>
    <mergeCell ref="K156:L156"/>
    <mergeCell ref="K152:L152"/>
    <mergeCell ref="K155:L155"/>
    <mergeCell ref="E167:G167"/>
    <mergeCell ref="E168:G168"/>
    <mergeCell ref="K168:L168"/>
    <mergeCell ref="E169:G169"/>
    <mergeCell ref="K169:L169"/>
    <mergeCell ref="E170:G170"/>
    <mergeCell ref="K170:L170"/>
    <mergeCell ref="E171:G171"/>
    <mergeCell ref="E172:G172"/>
    <mergeCell ref="K172:L172"/>
    <mergeCell ref="K167:L167"/>
    <mergeCell ref="K171:L171"/>
    <mergeCell ref="E162:G162"/>
    <mergeCell ref="K162:L162"/>
    <mergeCell ref="E163:G163"/>
    <mergeCell ref="K163:L163"/>
    <mergeCell ref="E164:G164"/>
    <mergeCell ref="K164:L164"/>
    <mergeCell ref="E165:G165"/>
    <mergeCell ref="K165:L165"/>
    <mergeCell ref="E166:G166"/>
    <mergeCell ref="K166:L166"/>
    <mergeCell ref="E179:G179"/>
    <mergeCell ref="E180:G180"/>
    <mergeCell ref="E181:G181"/>
    <mergeCell ref="K181:L181"/>
    <mergeCell ref="E182:G182"/>
    <mergeCell ref="E183:G183"/>
    <mergeCell ref="K183:L183"/>
    <mergeCell ref="E184:G184"/>
    <mergeCell ref="E185:G185"/>
    <mergeCell ref="K185:L185"/>
    <mergeCell ref="K179:L179"/>
    <mergeCell ref="K180:L180"/>
    <mergeCell ref="K182:L182"/>
    <mergeCell ref="K184:L184"/>
    <mergeCell ref="E173:G173"/>
    <mergeCell ref="K173:L173"/>
    <mergeCell ref="E174:G174"/>
    <mergeCell ref="E175:G175"/>
    <mergeCell ref="K175:L175"/>
    <mergeCell ref="E176:G176"/>
    <mergeCell ref="E177:G177"/>
    <mergeCell ref="K177:L177"/>
    <mergeCell ref="E178:G178"/>
    <mergeCell ref="K174:L174"/>
    <mergeCell ref="K176:L176"/>
    <mergeCell ref="K178:L178"/>
    <mergeCell ref="E195:G195"/>
    <mergeCell ref="E196:G196"/>
    <mergeCell ref="E197:G197"/>
    <mergeCell ref="E198:G198"/>
    <mergeCell ref="E199:G199"/>
    <mergeCell ref="E200:G200"/>
    <mergeCell ref="E201:G201"/>
    <mergeCell ref="K201:L201"/>
    <mergeCell ref="D202:L202"/>
    <mergeCell ref="K195:L195"/>
    <mergeCell ref="K196:L196"/>
    <mergeCell ref="K197:L197"/>
    <mergeCell ref="K198:L198"/>
    <mergeCell ref="K199:L199"/>
    <mergeCell ref="K200:L200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B208:B222"/>
    <mergeCell ref="D208:D222"/>
    <mergeCell ref="E208:G222"/>
    <mergeCell ref="H208:J222"/>
    <mergeCell ref="K208:L222"/>
    <mergeCell ref="M209:M221"/>
    <mergeCell ref="N209:N221"/>
    <mergeCell ref="O209:O221"/>
    <mergeCell ref="P209:P221"/>
    <mergeCell ref="Q209:Q221"/>
    <mergeCell ref="R209:R221"/>
    <mergeCell ref="S209:S221"/>
    <mergeCell ref="T209:T221"/>
    <mergeCell ref="U209:U221"/>
    <mergeCell ref="V209:V221"/>
    <mergeCell ref="W209:W221"/>
    <mergeCell ref="X209:X221"/>
    <mergeCell ref="E246:G246"/>
    <mergeCell ref="E247:G247"/>
    <mergeCell ref="E248:G248"/>
    <mergeCell ref="E250:G250"/>
    <mergeCell ref="E258:G258"/>
    <mergeCell ref="E259:G259"/>
    <mergeCell ref="E260:G260"/>
    <mergeCell ref="E267:G267"/>
    <mergeCell ref="AH209:AH221"/>
    <mergeCell ref="AI209:AI221"/>
    <mergeCell ref="AJ209:AJ221"/>
    <mergeCell ref="AK209:AK221"/>
    <mergeCell ref="AL209:AL221"/>
    <mergeCell ref="AM209:AM221"/>
    <mergeCell ref="AN209:AN221"/>
    <mergeCell ref="E233:G233"/>
    <mergeCell ref="K233:L233"/>
    <mergeCell ref="K223:L223"/>
    <mergeCell ref="Y209:Y221"/>
    <mergeCell ref="Z209:Z221"/>
    <mergeCell ref="AA209:AA221"/>
    <mergeCell ref="AB209:AB221"/>
    <mergeCell ref="AC209:AC221"/>
    <mergeCell ref="AD209:AD221"/>
    <mergeCell ref="E242:G242"/>
    <mergeCell ref="E232:G232"/>
    <mergeCell ref="K226:L226"/>
    <mergeCell ref="K238:L238"/>
    <mergeCell ref="E225:G225"/>
    <mergeCell ref="K251:L251"/>
    <mergeCell ref="K245:L245"/>
    <mergeCell ref="K241:L241"/>
    <mergeCell ref="B287:B301"/>
    <mergeCell ref="D287:D301"/>
    <mergeCell ref="E287:G301"/>
    <mergeCell ref="H287:J301"/>
    <mergeCell ref="K287:L301"/>
    <mergeCell ref="M288:M300"/>
    <mergeCell ref="N288:N300"/>
    <mergeCell ref="O288:O300"/>
    <mergeCell ref="P288:P300"/>
    <mergeCell ref="Q288:Q300"/>
    <mergeCell ref="R288:R300"/>
    <mergeCell ref="S288:S300"/>
    <mergeCell ref="T288:T300"/>
    <mergeCell ref="U288:U300"/>
    <mergeCell ref="V288:V300"/>
    <mergeCell ref="W288:W300"/>
    <mergeCell ref="X288:X300"/>
    <mergeCell ref="AN288:AN300"/>
    <mergeCell ref="E303:G303"/>
    <mergeCell ref="E304:G304"/>
    <mergeCell ref="E305:G305"/>
    <mergeCell ref="K305:L305"/>
    <mergeCell ref="E306:G306"/>
    <mergeCell ref="K306:L306"/>
    <mergeCell ref="K307:L307"/>
    <mergeCell ref="K308:L308"/>
    <mergeCell ref="AE288:AE300"/>
    <mergeCell ref="AF288:AF300"/>
    <mergeCell ref="AG288:AG300"/>
    <mergeCell ref="AH288:AH300"/>
    <mergeCell ref="AI288:AI300"/>
    <mergeCell ref="AJ288:AJ300"/>
    <mergeCell ref="AK288:AK300"/>
    <mergeCell ref="AL288:AL300"/>
    <mergeCell ref="AM288:AM300"/>
    <mergeCell ref="Y288:Y300"/>
    <mergeCell ref="Z288:Z300"/>
    <mergeCell ref="AA288:AA300"/>
    <mergeCell ref="AB288:AB300"/>
    <mergeCell ref="E355:G355"/>
    <mergeCell ref="E357:G357"/>
    <mergeCell ref="D360:L360"/>
    <mergeCell ref="K356:L356"/>
    <mergeCell ref="K357:L357"/>
    <mergeCell ref="K309:L309"/>
    <mergeCell ref="E310:G310"/>
    <mergeCell ref="E314:G314"/>
    <mergeCell ref="K318:L318"/>
    <mergeCell ref="E319:G319"/>
    <mergeCell ref="K319:L319"/>
    <mergeCell ref="E327:G327"/>
    <mergeCell ref="K327:L327"/>
    <mergeCell ref="E334:G334"/>
    <mergeCell ref="E348:G348"/>
    <mergeCell ref="E312:G312"/>
    <mergeCell ref="E318:G318"/>
    <mergeCell ref="E309:G309"/>
    <mergeCell ref="E311:G311"/>
    <mergeCell ref="E313:G313"/>
    <mergeCell ref="E325:G325"/>
    <mergeCell ref="E326:G326"/>
    <mergeCell ref="K321:L321"/>
    <mergeCell ref="K325:L325"/>
    <mergeCell ref="E317:G317"/>
    <mergeCell ref="K322:L322"/>
    <mergeCell ref="E324:G324"/>
    <mergeCell ref="E331:G331"/>
    <mergeCell ref="K333:L333"/>
    <mergeCell ref="K332:L332"/>
    <mergeCell ref="E336:G336"/>
    <mergeCell ref="E339:G339"/>
    <mergeCell ref="AN367:AN379"/>
    <mergeCell ref="W367:W379"/>
    <mergeCell ref="X367:X379"/>
    <mergeCell ref="Y367:Y379"/>
    <mergeCell ref="Z367:Z379"/>
    <mergeCell ref="AA367:AA379"/>
    <mergeCell ref="AB367:AB379"/>
    <mergeCell ref="AC367:AC379"/>
    <mergeCell ref="AD367:AD379"/>
    <mergeCell ref="AE367:AE379"/>
    <mergeCell ref="B366:B380"/>
    <mergeCell ref="D366:D380"/>
    <mergeCell ref="E366:G380"/>
    <mergeCell ref="H366:J380"/>
    <mergeCell ref="K366:L380"/>
    <mergeCell ref="M367:M379"/>
    <mergeCell ref="N367:N379"/>
    <mergeCell ref="O367:O379"/>
    <mergeCell ref="P367:P379"/>
    <mergeCell ref="R367:R379"/>
    <mergeCell ref="S367:S379"/>
    <mergeCell ref="T367:T379"/>
    <mergeCell ref="U367:U379"/>
    <mergeCell ref="V367:V379"/>
    <mergeCell ref="AF367:AF379"/>
    <mergeCell ref="AG367:AG379"/>
    <mergeCell ref="AH367:AH379"/>
    <mergeCell ref="AI367:AI379"/>
    <mergeCell ref="AJ367:AJ379"/>
    <mergeCell ref="AK367:AK379"/>
    <mergeCell ref="AL367:AL379"/>
    <mergeCell ref="AM367:AM379"/>
    <mergeCell ref="E389:G389"/>
    <mergeCell ref="B445:B459"/>
    <mergeCell ref="D445:D459"/>
    <mergeCell ref="E445:G459"/>
    <mergeCell ref="H445:J459"/>
    <mergeCell ref="K445:L459"/>
    <mergeCell ref="M446:M458"/>
    <mergeCell ref="N446:N458"/>
    <mergeCell ref="O446:O458"/>
    <mergeCell ref="P446:P458"/>
    <mergeCell ref="K405:L405"/>
    <mergeCell ref="K406:L406"/>
    <mergeCell ref="K407:L407"/>
    <mergeCell ref="K410:L410"/>
    <mergeCell ref="E411:G411"/>
    <mergeCell ref="E414:G414"/>
    <mergeCell ref="D439:L439"/>
    <mergeCell ref="D443:L443"/>
    <mergeCell ref="E437:G437"/>
    <mergeCell ref="K437:L437"/>
    <mergeCell ref="E438:G438"/>
    <mergeCell ref="K438:L438"/>
    <mergeCell ref="K432:L432"/>
    <mergeCell ref="K408:L408"/>
    <mergeCell ref="E428:G428"/>
    <mergeCell ref="D444:L444"/>
    <mergeCell ref="K419:L419"/>
    <mergeCell ref="E426:G426"/>
    <mergeCell ref="K412:L412"/>
    <mergeCell ref="K413:L413"/>
    <mergeCell ref="E405:G405"/>
    <mergeCell ref="E432:G432"/>
    <mergeCell ref="AI446:AI458"/>
    <mergeCell ref="AJ446:AJ458"/>
    <mergeCell ref="AK446:AK458"/>
    <mergeCell ref="AL446:AL458"/>
    <mergeCell ref="AM446:AM458"/>
    <mergeCell ref="AN446:AN458"/>
    <mergeCell ref="E461:G461"/>
    <mergeCell ref="E462:G462"/>
    <mergeCell ref="E463:G463"/>
    <mergeCell ref="K463:L463"/>
    <mergeCell ref="K460:L460"/>
    <mergeCell ref="K461:L461"/>
    <mergeCell ref="K462:L462"/>
    <mergeCell ref="Z446:Z458"/>
    <mergeCell ref="AA446:AA458"/>
    <mergeCell ref="AB446:AB458"/>
    <mergeCell ref="AC446:AC458"/>
    <mergeCell ref="AD446:AD458"/>
    <mergeCell ref="AE446:AE458"/>
    <mergeCell ref="AF446:AF458"/>
    <mergeCell ref="AG446:AG458"/>
    <mergeCell ref="AH446:AH458"/>
    <mergeCell ref="Q446:Q458"/>
    <mergeCell ref="R446:R458"/>
    <mergeCell ref="S446:S458"/>
    <mergeCell ref="T446:T458"/>
    <mergeCell ref="U446:U458"/>
    <mergeCell ref="V446:V458"/>
    <mergeCell ref="W446:W458"/>
    <mergeCell ref="X446:X458"/>
    <mergeCell ref="Y446:Y458"/>
    <mergeCell ref="E469:G469"/>
    <mergeCell ref="K469:L469"/>
    <mergeCell ref="E470:G470"/>
    <mergeCell ref="K470:L470"/>
    <mergeCell ref="E471:G471"/>
    <mergeCell ref="E472:G472"/>
    <mergeCell ref="K472:L472"/>
    <mergeCell ref="E473:G473"/>
    <mergeCell ref="E474:G474"/>
    <mergeCell ref="K474:L474"/>
    <mergeCell ref="K471:L471"/>
    <mergeCell ref="K473:L473"/>
    <mergeCell ref="E464:G464"/>
    <mergeCell ref="K464:L464"/>
    <mergeCell ref="E465:G465"/>
    <mergeCell ref="K465:L465"/>
    <mergeCell ref="E466:G466"/>
    <mergeCell ref="K466:L466"/>
    <mergeCell ref="E467:G467"/>
    <mergeCell ref="K467:L467"/>
    <mergeCell ref="E468:G468"/>
    <mergeCell ref="K468:L468"/>
    <mergeCell ref="E480:G480"/>
    <mergeCell ref="K480:L480"/>
    <mergeCell ref="E481:G481"/>
    <mergeCell ref="K481:L481"/>
    <mergeCell ref="E482:G482"/>
    <mergeCell ref="K482:L482"/>
    <mergeCell ref="E483:G483"/>
    <mergeCell ref="E484:G484"/>
    <mergeCell ref="K484:L484"/>
    <mergeCell ref="K483:L483"/>
    <mergeCell ref="E475:G475"/>
    <mergeCell ref="K475:L475"/>
    <mergeCell ref="E476:G476"/>
    <mergeCell ref="K476:L476"/>
    <mergeCell ref="E477:G477"/>
    <mergeCell ref="K477:L477"/>
    <mergeCell ref="E478:G478"/>
    <mergeCell ref="K478:L478"/>
    <mergeCell ref="E479:G479"/>
    <mergeCell ref="K479:L479"/>
    <mergeCell ref="E490:G490"/>
    <mergeCell ref="E491:G491"/>
    <mergeCell ref="K491:L491"/>
    <mergeCell ref="E492:G492"/>
    <mergeCell ref="E493:G493"/>
    <mergeCell ref="K493:L493"/>
    <mergeCell ref="E494:G494"/>
    <mergeCell ref="E495:G495"/>
    <mergeCell ref="E496:G496"/>
    <mergeCell ref="K490:L490"/>
    <mergeCell ref="K492:L492"/>
    <mergeCell ref="K494:L494"/>
    <mergeCell ref="K495:L495"/>
    <mergeCell ref="K496:L496"/>
    <mergeCell ref="E485:G485"/>
    <mergeCell ref="K485:L485"/>
    <mergeCell ref="E486:G486"/>
    <mergeCell ref="K486:L486"/>
    <mergeCell ref="E487:G487"/>
    <mergeCell ref="E488:G488"/>
    <mergeCell ref="K488:L488"/>
    <mergeCell ref="E489:G489"/>
    <mergeCell ref="K489:L489"/>
    <mergeCell ref="K487:L487"/>
    <mergeCell ref="K499:L499"/>
    <mergeCell ref="E500:G500"/>
    <mergeCell ref="E501:G501"/>
    <mergeCell ref="K501:L501"/>
    <mergeCell ref="E502:G502"/>
    <mergeCell ref="K498:L498"/>
    <mergeCell ref="K500:L50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B524:B538"/>
    <mergeCell ref="D524:D538"/>
    <mergeCell ref="E524:G538"/>
    <mergeCell ref="H524:J538"/>
    <mergeCell ref="K524:L538"/>
    <mergeCell ref="M525:M537"/>
    <mergeCell ref="N525:N537"/>
    <mergeCell ref="E512:G512"/>
    <mergeCell ref="E513:G513"/>
    <mergeCell ref="E514:G514"/>
    <mergeCell ref="E515:G515"/>
    <mergeCell ref="E516:G516"/>
    <mergeCell ref="E517:G517"/>
    <mergeCell ref="K517:L517"/>
    <mergeCell ref="D518:L518"/>
    <mergeCell ref="K512:L512"/>
    <mergeCell ref="K513:L513"/>
    <mergeCell ref="K514:L514"/>
    <mergeCell ref="K515:L515"/>
    <mergeCell ref="K516:L516"/>
    <mergeCell ref="AN525:AN537"/>
    <mergeCell ref="E540:G540"/>
    <mergeCell ref="K539:L539"/>
    <mergeCell ref="K540:L540"/>
    <mergeCell ref="X525:X537"/>
    <mergeCell ref="Y525:Y537"/>
    <mergeCell ref="Z525:Z537"/>
    <mergeCell ref="AA525:AA537"/>
    <mergeCell ref="AB525:AB537"/>
    <mergeCell ref="AC525:AC537"/>
    <mergeCell ref="AD525:AD537"/>
    <mergeCell ref="AE525:AE537"/>
    <mergeCell ref="AF525:AF537"/>
    <mergeCell ref="O525:O537"/>
    <mergeCell ref="P525:P537"/>
    <mergeCell ref="Q525:Q537"/>
    <mergeCell ref="R525:R537"/>
    <mergeCell ref="S525:S537"/>
    <mergeCell ref="T525:T537"/>
    <mergeCell ref="U525:U537"/>
    <mergeCell ref="V525:V537"/>
    <mergeCell ref="W525:W537"/>
    <mergeCell ref="E541:G541"/>
    <mergeCell ref="E542:G542"/>
    <mergeCell ref="K542:L542"/>
    <mergeCell ref="E543:G543"/>
    <mergeCell ref="K543:L543"/>
    <mergeCell ref="E544:G544"/>
    <mergeCell ref="K544:L544"/>
    <mergeCell ref="E545:G545"/>
    <mergeCell ref="K545:L545"/>
    <mergeCell ref="K541:L541"/>
    <mergeCell ref="AG525:AG537"/>
    <mergeCell ref="AH525:AH537"/>
    <mergeCell ref="AI525:AI537"/>
    <mergeCell ref="AJ525:AJ537"/>
    <mergeCell ref="AK525:AK537"/>
    <mergeCell ref="AL525:AL537"/>
    <mergeCell ref="AM525:AM537"/>
    <mergeCell ref="E552:G552"/>
    <mergeCell ref="E553:G553"/>
    <mergeCell ref="K553:L553"/>
    <mergeCell ref="E554:G554"/>
    <mergeCell ref="K554:L554"/>
    <mergeCell ref="E555:G555"/>
    <mergeCell ref="K555:L555"/>
    <mergeCell ref="E556:G556"/>
    <mergeCell ref="K556:L556"/>
    <mergeCell ref="K552:L552"/>
    <mergeCell ref="E546:G546"/>
    <mergeCell ref="K546:L546"/>
    <mergeCell ref="E547:G547"/>
    <mergeCell ref="E548:G548"/>
    <mergeCell ref="K548:L548"/>
    <mergeCell ref="E549:G549"/>
    <mergeCell ref="K549:L549"/>
    <mergeCell ref="E550:G550"/>
    <mergeCell ref="E551:G551"/>
    <mergeCell ref="K551:L551"/>
    <mergeCell ref="K547:L547"/>
    <mergeCell ref="K550:L550"/>
    <mergeCell ref="E562:G562"/>
    <mergeCell ref="E563:G563"/>
    <mergeCell ref="K563:L563"/>
    <mergeCell ref="E564:G564"/>
    <mergeCell ref="K564:L564"/>
    <mergeCell ref="E565:G565"/>
    <mergeCell ref="K565:L565"/>
    <mergeCell ref="E566:G566"/>
    <mergeCell ref="E567:G567"/>
    <mergeCell ref="K567:L567"/>
    <mergeCell ref="K562:L562"/>
    <mergeCell ref="K566:L566"/>
    <mergeCell ref="E557:G557"/>
    <mergeCell ref="K557:L557"/>
    <mergeCell ref="E558:G558"/>
    <mergeCell ref="K558:L558"/>
    <mergeCell ref="E559:G559"/>
    <mergeCell ref="K559:L559"/>
    <mergeCell ref="E560:G560"/>
    <mergeCell ref="K560:L560"/>
    <mergeCell ref="E561:G561"/>
    <mergeCell ref="K561:L561"/>
    <mergeCell ref="E574:G574"/>
    <mergeCell ref="E575:G575"/>
    <mergeCell ref="E576:G576"/>
    <mergeCell ref="K576:L576"/>
    <mergeCell ref="E577:G577"/>
    <mergeCell ref="E578:G578"/>
    <mergeCell ref="K578:L578"/>
    <mergeCell ref="E579:G579"/>
    <mergeCell ref="E580:G580"/>
    <mergeCell ref="K580:L580"/>
    <mergeCell ref="K574:L574"/>
    <mergeCell ref="K575:L575"/>
    <mergeCell ref="K577:L577"/>
    <mergeCell ref="K579:L579"/>
    <mergeCell ref="E568:G568"/>
    <mergeCell ref="K568:L568"/>
    <mergeCell ref="E569:G569"/>
    <mergeCell ref="E570:G570"/>
    <mergeCell ref="K570:L570"/>
    <mergeCell ref="E571:G571"/>
    <mergeCell ref="E572:G572"/>
    <mergeCell ref="K572:L572"/>
    <mergeCell ref="E573:G573"/>
    <mergeCell ref="K569:L569"/>
    <mergeCell ref="K571:L571"/>
    <mergeCell ref="K573:L573"/>
    <mergeCell ref="Z604:Z616"/>
    <mergeCell ref="AA604:AA616"/>
    <mergeCell ref="AB604:AB616"/>
    <mergeCell ref="B603:B617"/>
    <mergeCell ref="D603:D617"/>
    <mergeCell ref="E603:G617"/>
    <mergeCell ref="H603:J617"/>
    <mergeCell ref="K603:L617"/>
    <mergeCell ref="M604:M616"/>
    <mergeCell ref="N604:N616"/>
    <mergeCell ref="O604:O616"/>
    <mergeCell ref="P604:P616"/>
    <mergeCell ref="Q604:Q616"/>
    <mergeCell ref="R604:R616"/>
    <mergeCell ref="S604:S616"/>
    <mergeCell ref="T604:T616"/>
    <mergeCell ref="U604:U616"/>
    <mergeCell ref="V604:V616"/>
    <mergeCell ref="W604:W616"/>
    <mergeCell ref="X604:X616"/>
    <mergeCell ref="E623:G623"/>
    <mergeCell ref="K623:L623"/>
    <mergeCell ref="E624:G624"/>
    <mergeCell ref="K624:L624"/>
    <mergeCell ref="E625:G625"/>
    <mergeCell ref="K625:L625"/>
    <mergeCell ref="E626:G626"/>
    <mergeCell ref="E627:G627"/>
    <mergeCell ref="K627:L627"/>
    <mergeCell ref="K626:L626"/>
    <mergeCell ref="AL604:AL616"/>
    <mergeCell ref="AM604:AM616"/>
    <mergeCell ref="AN604:AN616"/>
    <mergeCell ref="E619:G619"/>
    <mergeCell ref="E620:G620"/>
    <mergeCell ref="E621:G621"/>
    <mergeCell ref="K621:L621"/>
    <mergeCell ref="E622:G622"/>
    <mergeCell ref="K622:L622"/>
    <mergeCell ref="K618:L618"/>
    <mergeCell ref="K619:L619"/>
    <mergeCell ref="K620:L620"/>
    <mergeCell ref="AC604:AC616"/>
    <mergeCell ref="AD604:AD616"/>
    <mergeCell ref="AE604:AE616"/>
    <mergeCell ref="AF604:AF616"/>
    <mergeCell ref="AG604:AG616"/>
    <mergeCell ref="AH604:AH616"/>
    <mergeCell ref="AI604:AI616"/>
    <mergeCell ref="AJ604:AJ616"/>
    <mergeCell ref="AK604:AK616"/>
    <mergeCell ref="Y604:Y616"/>
    <mergeCell ref="E634:G634"/>
    <mergeCell ref="K634:L634"/>
    <mergeCell ref="E635:G635"/>
    <mergeCell ref="K635:L635"/>
    <mergeCell ref="E636:G636"/>
    <mergeCell ref="K636:L636"/>
    <mergeCell ref="E637:G637"/>
    <mergeCell ref="K637:L637"/>
    <mergeCell ref="E638:G638"/>
    <mergeCell ref="K638:L638"/>
    <mergeCell ref="E628:G628"/>
    <mergeCell ref="K628:L628"/>
    <mergeCell ref="E629:G629"/>
    <mergeCell ref="E630:G630"/>
    <mergeCell ref="K630:L630"/>
    <mergeCell ref="E631:G631"/>
    <mergeCell ref="E632:G632"/>
    <mergeCell ref="K632:L632"/>
    <mergeCell ref="E633:G633"/>
    <mergeCell ref="K633:L633"/>
    <mergeCell ref="K629:L629"/>
    <mergeCell ref="K631:L631"/>
    <mergeCell ref="E644:G644"/>
    <mergeCell ref="K644:L644"/>
    <mergeCell ref="E645:G645"/>
    <mergeCell ref="E646:G646"/>
    <mergeCell ref="K646:L646"/>
    <mergeCell ref="E647:G647"/>
    <mergeCell ref="K647:L647"/>
    <mergeCell ref="E648:G648"/>
    <mergeCell ref="E649:G649"/>
    <mergeCell ref="K649:L649"/>
    <mergeCell ref="K645:L645"/>
    <mergeCell ref="K648:L648"/>
    <mergeCell ref="E639:G639"/>
    <mergeCell ref="K639:L639"/>
    <mergeCell ref="E640:G640"/>
    <mergeCell ref="K640:L640"/>
    <mergeCell ref="E641:G641"/>
    <mergeCell ref="E642:G642"/>
    <mergeCell ref="K642:L642"/>
    <mergeCell ref="E643:G643"/>
    <mergeCell ref="K643:L643"/>
    <mergeCell ref="K641:L641"/>
    <mergeCell ref="B682:B696"/>
    <mergeCell ref="D682:D696"/>
    <mergeCell ref="E682:G696"/>
    <mergeCell ref="H682:J696"/>
    <mergeCell ref="K682:L696"/>
    <mergeCell ref="E673:G673"/>
    <mergeCell ref="E674:G674"/>
    <mergeCell ref="E675:G675"/>
    <mergeCell ref="K675:L675"/>
    <mergeCell ref="D676:L676"/>
    <mergeCell ref="D680:L680"/>
    <mergeCell ref="D681:L681"/>
    <mergeCell ref="D679:AN679"/>
    <mergeCell ref="E650:G650"/>
    <mergeCell ref="E651:G651"/>
    <mergeCell ref="K651:L651"/>
    <mergeCell ref="E652:G652"/>
    <mergeCell ref="E653:G653"/>
    <mergeCell ref="E654:G654"/>
    <mergeCell ref="E655:G655"/>
    <mergeCell ref="K655:L655"/>
    <mergeCell ref="E656:G656"/>
    <mergeCell ref="K650:L650"/>
    <mergeCell ref="K652:L652"/>
    <mergeCell ref="K653:L653"/>
    <mergeCell ref="K654:L654"/>
    <mergeCell ref="K656:L656"/>
    <mergeCell ref="E664:G664"/>
    <mergeCell ref="E665:G665"/>
    <mergeCell ref="E666:G666"/>
    <mergeCell ref="E667:G667"/>
    <mergeCell ref="E668:G668"/>
    <mergeCell ref="E699:G699"/>
    <mergeCell ref="E700:G700"/>
    <mergeCell ref="K700:L700"/>
    <mergeCell ref="E701:G701"/>
    <mergeCell ref="K701:L701"/>
    <mergeCell ref="E702:G702"/>
    <mergeCell ref="K702:L702"/>
    <mergeCell ref="E703:G703"/>
    <mergeCell ref="K703:L703"/>
    <mergeCell ref="AG683:AG695"/>
    <mergeCell ref="AH683:AH695"/>
    <mergeCell ref="AI683:AI695"/>
    <mergeCell ref="K657:L657"/>
    <mergeCell ref="E658:G658"/>
    <mergeCell ref="E659:G659"/>
    <mergeCell ref="K659:L659"/>
    <mergeCell ref="E660:G660"/>
    <mergeCell ref="E661:G661"/>
    <mergeCell ref="E662:G662"/>
    <mergeCell ref="E663:G663"/>
    <mergeCell ref="K658:L658"/>
    <mergeCell ref="K660:L660"/>
    <mergeCell ref="K661:L661"/>
    <mergeCell ref="K662:L662"/>
    <mergeCell ref="K663:L663"/>
    <mergeCell ref="E669:G669"/>
    <mergeCell ref="E670:G670"/>
    <mergeCell ref="E671:G671"/>
    <mergeCell ref="E672:G672"/>
    <mergeCell ref="E657:G657"/>
    <mergeCell ref="AJ683:AJ695"/>
    <mergeCell ref="AK683:AK695"/>
    <mergeCell ref="AL683:AL695"/>
    <mergeCell ref="AM683:AM695"/>
    <mergeCell ref="AN683:AN695"/>
    <mergeCell ref="E698:G698"/>
    <mergeCell ref="X683:X695"/>
    <mergeCell ref="Y683:Y695"/>
    <mergeCell ref="Z683:Z695"/>
    <mergeCell ref="AA683:AA695"/>
    <mergeCell ref="AB683:AB695"/>
    <mergeCell ref="AC683:AC695"/>
    <mergeCell ref="AD683:AD695"/>
    <mergeCell ref="AE683:AE695"/>
    <mergeCell ref="AF683:AF695"/>
    <mergeCell ref="R683:R695"/>
    <mergeCell ref="S683:S695"/>
    <mergeCell ref="T683:T695"/>
    <mergeCell ref="U683:U695"/>
    <mergeCell ref="V683:V695"/>
    <mergeCell ref="W683:W695"/>
    <mergeCell ref="M683:M695"/>
    <mergeCell ref="N683:N695"/>
    <mergeCell ref="O683:O695"/>
    <mergeCell ref="P683:P695"/>
    <mergeCell ref="Q683:Q695"/>
    <mergeCell ref="E710:G710"/>
    <mergeCell ref="E711:G711"/>
    <mergeCell ref="K711:L711"/>
    <mergeCell ref="E712:G712"/>
    <mergeCell ref="K712:L712"/>
    <mergeCell ref="E713:G713"/>
    <mergeCell ref="K713:L713"/>
    <mergeCell ref="E714:G714"/>
    <mergeCell ref="K714:L714"/>
    <mergeCell ref="E704:G704"/>
    <mergeCell ref="K704:L704"/>
    <mergeCell ref="E705:G705"/>
    <mergeCell ref="E706:G706"/>
    <mergeCell ref="K706:L706"/>
    <mergeCell ref="E707:G707"/>
    <mergeCell ref="K707:L707"/>
    <mergeCell ref="E708:G708"/>
    <mergeCell ref="E709:G709"/>
    <mergeCell ref="K709:L709"/>
    <mergeCell ref="E720:G720"/>
    <mergeCell ref="E721:G721"/>
    <mergeCell ref="K721:L721"/>
    <mergeCell ref="E722:G722"/>
    <mergeCell ref="K722:L722"/>
    <mergeCell ref="E723:G723"/>
    <mergeCell ref="K723:L723"/>
    <mergeCell ref="E724:G724"/>
    <mergeCell ref="E725:G725"/>
    <mergeCell ref="K725:L725"/>
    <mergeCell ref="K724:L724"/>
    <mergeCell ref="E715:G715"/>
    <mergeCell ref="K715:L715"/>
    <mergeCell ref="E716:G716"/>
    <mergeCell ref="K716:L716"/>
    <mergeCell ref="E717:G717"/>
    <mergeCell ref="K717:L717"/>
    <mergeCell ref="E718:G718"/>
    <mergeCell ref="K718:L718"/>
    <mergeCell ref="E719:G719"/>
    <mergeCell ref="K719:L719"/>
    <mergeCell ref="E732:G732"/>
    <mergeCell ref="E733:G733"/>
    <mergeCell ref="E734:G734"/>
    <mergeCell ref="K734:L734"/>
    <mergeCell ref="E735:G735"/>
    <mergeCell ref="E736:G736"/>
    <mergeCell ref="K736:L736"/>
    <mergeCell ref="E737:G737"/>
    <mergeCell ref="E738:G738"/>
    <mergeCell ref="K738:L738"/>
    <mergeCell ref="K732:L732"/>
    <mergeCell ref="K733:L733"/>
    <mergeCell ref="K735:L735"/>
    <mergeCell ref="K737:L737"/>
    <mergeCell ref="E726:G726"/>
    <mergeCell ref="K726:L726"/>
    <mergeCell ref="E727:G727"/>
    <mergeCell ref="E728:G728"/>
    <mergeCell ref="K728:L728"/>
    <mergeCell ref="E729:G729"/>
    <mergeCell ref="E730:G730"/>
    <mergeCell ref="K730:L730"/>
    <mergeCell ref="E731:G731"/>
    <mergeCell ref="K727:L727"/>
    <mergeCell ref="K729:L729"/>
    <mergeCell ref="K731:L731"/>
    <mergeCell ref="E748:G748"/>
    <mergeCell ref="E749:G749"/>
    <mergeCell ref="E750:G750"/>
    <mergeCell ref="E751:G751"/>
    <mergeCell ref="E752:G752"/>
    <mergeCell ref="E753:G753"/>
    <mergeCell ref="E754:G754"/>
    <mergeCell ref="K754:L754"/>
    <mergeCell ref="D755:L755"/>
    <mergeCell ref="K748:L748"/>
    <mergeCell ref="K749:L749"/>
    <mergeCell ref="K750:L750"/>
    <mergeCell ref="K751:L751"/>
    <mergeCell ref="K752:L752"/>
    <mergeCell ref="K753:L753"/>
    <mergeCell ref="E739:G739"/>
    <mergeCell ref="E740:G740"/>
    <mergeCell ref="E741:G741"/>
    <mergeCell ref="E742:G742"/>
    <mergeCell ref="E743:G743"/>
    <mergeCell ref="E744:G744"/>
    <mergeCell ref="E745:G745"/>
    <mergeCell ref="E746:G746"/>
    <mergeCell ref="E747:G747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D7:AN7"/>
    <mergeCell ref="D47:AN47"/>
    <mergeCell ref="D126:AN126"/>
    <mergeCell ref="D205:AN205"/>
    <mergeCell ref="D284:AN284"/>
    <mergeCell ref="D363:AN363"/>
    <mergeCell ref="D442:AN442"/>
    <mergeCell ref="D521:AN521"/>
    <mergeCell ref="D600:AN600"/>
    <mergeCell ref="E590:G590"/>
    <mergeCell ref="E591:G591"/>
    <mergeCell ref="E592:G592"/>
    <mergeCell ref="E593:G593"/>
    <mergeCell ref="E594:G594"/>
    <mergeCell ref="E595:G595"/>
    <mergeCell ref="E596:G596"/>
    <mergeCell ref="K596:L596"/>
    <mergeCell ref="D597:L597"/>
    <mergeCell ref="K590:L590"/>
    <mergeCell ref="K591:L591"/>
    <mergeCell ref="K592:L592"/>
    <mergeCell ref="K593:L593"/>
    <mergeCell ref="K594:L594"/>
    <mergeCell ref="K595:L595"/>
    <mergeCell ref="K65:L65"/>
    <mergeCell ref="K66:L66"/>
    <mergeCell ref="K67:L67"/>
    <mergeCell ref="K73:L73"/>
    <mergeCell ref="K76:L76"/>
    <mergeCell ref="K78:L78"/>
    <mergeCell ref="K88:L88"/>
    <mergeCell ref="K92:L92"/>
    <mergeCell ref="K37:L37"/>
    <mergeCell ref="K39:L39"/>
    <mergeCell ref="K26:L26"/>
    <mergeCell ref="K27:L27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D127:L127"/>
    <mergeCell ref="D128:L128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K337:L337"/>
    <mergeCell ref="K342:L342"/>
    <mergeCell ref="K345:L345"/>
    <mergeCell ref="K347:L347"/>
    <mergeCell ref="K348:L348"/>
    <mergeCell ref="K349:L349"/>
    <mergeCell ref="K351:L351"/>
    <mergeCell ref="K352:L352"/>
    <mergeCell ref="K354:L354"/>
    <mergeCell ref="K274:L274"/>
    <mergeCell ref="K278:L278"/>
    <mergeCell ref="K302:L302"/>
    <mergeCell ref="K303:L303"/>
    <mergeCell ref="K304:L304"/>
    <mergeCell ref="K310:L310"/>
    <mergeCell ref="K315:L315"/>
    <mergeCell ref="K334:L334"/>
    <mergeCell ref="K336:L336"/>
    <mergeCell ref="D281:L281"/>
    <mergeCell ref="D286:L286"/>
    <mergeCell ref="K313:L313"/>
    <mergeCell ref="K314:L314"/>
    <mergeCell ref="E321:G321"/>
    <mergeCell ref="E320:G320"/>
    <mergeCell ref="E353:G353"/>
    <mergeCell ref="E340:G340"/>
    <mergeCell ref="K341:L341"/>
    <mergeCell ref="E343:G343"/>
    <mergeCell ref="E346:G346"/>
    <mergeCell ref="E349:G349"/>
    <mergeCell ref="E234:G234"/>
    <mergeCell ref="K381:L381"/>
    <mergeCell ref="K382:L382"/>
    <mergeCell ref="K383:L383"/>
    <mergeCell ref="K404:L404"/>
    <mergeCell ref="K411:L411"/>
    <mergeCell ref="K415:L415"/>
    <mergeCell ref="K426:L426"/>
    <mergeCell ref="K428:L428"/>
    <mergeCell ref="K430:L430"/>
    <mergeCell ref="K401:L401"/>
    <mergeCell ref="K664:L664"/>
    <mergeCell ref="K665:L665"/>
    <mergeCell ref="K666:L666"/>
    <mergeCell ref="K667:L667"/>
    <mergeCell ref="K668:L668"/>
    <mergeCell ref="K669:L669"/>
    <mergeCell ref="K670:L670"/>
    <mergeCell ref="D522:L522"/>
    <mergeCell ref="D523:L523"/>
    <mergeCell ref="E503:G503"/>
    <mergeCell ref="E504:G504"/>
    <mergeCell ref="E505:G505"/>
    <mergeCell ref="E506:G506"/>
    <mergeCell ref="E507:G507"/>
    <mergeCell ref="E508:G508"/>
    <mergeCell ref="E509:G509"/>
    <mergeCell ref="E510:G510"/>
    <mergeCell ref="E511:G511"/>
    <mergeCell ref="E497:G497"/>
    <mergeCell ref="K497:L497"/>
    <mergeCell ref="E498:G498"/>
    <mergeCell ref="E499:G499"/>
    <mergeCell ref="K747:L747"/>
    <mergeCell ref="K673:L673"/>
    <mergeCell ref="K674:L674"/>
    <mergeCell ref="K697:L697"/>
    <mergeCell ref="K698:L698"/>
    <mergeCell ref="K699:L699"/>
    <mergeCell ref="K705:L705"/>
    <mergeCell ref="K708:L708"/>
    <mergeCell ref="K710:L710"/>
    <mergeCell ref="K720:L720"/>
    <mergeCell ref="K671:L671"/>
    <mergeCell ref="K672:L672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D601:L601"/>
    <mergeCell ref="D602:L602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</mergeCells>
  <phoneticPr fontId="0" type="noConversion"/>
  <printOptions horizontalCentered="1" verticalCentered="1"/>
  <pageMargins left="0.25" right="0.25" top="0.75" bottom="0.75" header="0.3" footer="0.3"/>
  <pageSetup paperSize="3" scale="68" orientation="landscape" r:id="rId1"/>
  <headerFooter alignWithMargins="0"/>
  <rowBreaks count="1" manualBreakCount="1">
    <brk id="44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TABLES 1</vt:lpstr>
      <vt:lpstr>'TABLES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Kevin Jones</cp:lastModifiedBy>
  <cp:lastPrinted>2017-07-18T14:07:20Z</cp:lastPrinted>
  <dcterms:created xsi:type="dcterms:W3CDTF">2005-09-27T11:52:28Z</dcterms:created>
  <dcterms:modified xsi:type="dcterms:W3CDTF">2023-10-31T15:28:07Z</dcterms:modified>
</cp:coreProperties>
</file>